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5 год\Отчеты на 01.01.2026\"/>
    </mc:Choice>
  </mc:AlternateContent>
  <bookViews>
    <workbookView xWindow="-45" yWindow="630" windowWidth="22920" windowHeight="14820" firstSheet="1" activeTab="1"/>
  </bookViews>
  <sheets>
    <sheet name="приложение 1" sheetId="1" state="hidden" r:id="rId1"/>
    <sheet name="Приложение 1." sheetId="3" r:id="rId2"/>
    <sheet name="приложение 2" sheetId="2" state="hidden" r:id="rId3"/>
    <sheet name="Приложение 2." sheetId="6" r:id="rId4"/>
  </sheets>
  <definedNames>
    <definedName name="_xlnm._FilterDatabase" localSheetId="1" hidden="1">'Приложение 1.'!$A$2:$D$5</definedName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3">'Приложение 2.'!#REF!</definedName>
    <definedName name="Z_359C8E5E_9871_416C_8416_05D2A4FF5688_.wvu.PrintArea" localSheetId="3" hidden="1">'Приложение 2.'!$A$1:$L$31</definedName>
    <definedName name="Z_676C7EBD_E16D_4DD0_B42E_F8075547C9A3_.wvu.PrintArea" localSheetId="3" hidden="1">'Приложение 2.'!$A$1:$L$31</definedName>
    <definedName name="Z_79A8BF50_58E9_46AC_AFD7_D75F740A8CFE_.wvu.PrintArea" localSheetId="3" hidden="1">'Приложение 2.'!$A$1:$L$31</definedName>
    <definedName name="Z_F75B3EC3_CC43_4B33_913D_5D7444E65C48_.wvu.PrintArea" localSheetId="3" hidden="1">'Приложение 2.'!$A$1:$L$31</definedName>
    <definedName name="_xlnm.Print_Titles" localSheetId="1">'Приложение 1.'!$2:$5</definedName>
    <definedName name="_xlnm.Print_Titles" localSheetId="3">'Приложение 2.'!$3:$6</definedName>
    <definedName name="_xlnm.Print_Area" localSheetId="0">'приложение 1'!$A$1:$P$38</definedName>
    <definedName name="_xlnm.Print_Area" localSheetId="1">'Приложение 1.'!$A$1:$O$34</definedName>
    <definedName name="_xlnm.Print_Area" localSheetId="2">'приложение 2'!$A$1:$J$36</definedName>
    <definedName name="_xlnm.Print_Area" localSheetId="3">'Приложение 2.'!$A$1:$K$31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" i="6" l="1"/>
  <c r="G24" i="6" l="1"/>
  <c r="K16" i="6" l="1"/>
  <c r="I16" i="6" s="1"/>
  <c r="K15" i="6"/>
  <c r="I14" i="6"/>
  <c r="K14" i="6"/>
  <c r="K13" i="6"/>
  <c r="I22" i="6"/>
  <c r="I23" i="6"/>
  <c r="I21" i="6"/>
  <c r="I13" i="6" l="1"/>
  <c r="M14" i="3" l="1"/>
  <c r="M15" i="3"/>
  <c r="M16" i="3"/>
  <c r="M17" i="3"/>
  <c r="M18" i="3"/>
  <c r="M19" i="3"/>
  <c r="M20" i="3"/>
  <c r="M25" i="3"/>
  <c r="H29" i="3"/>
  <c r="H15" i="3"/>
  <c r="K15" i="3" l="1"/>
  <c r="G31" i="3"/>
  <c r="H25" i="3"/>
  <c r="K25" i="3"/>
  <c r="F21" i="3"/>
  <c r="I21" i="3"/>
  <c r="J21" i="3"/>
  <c r="L21" i="3"/>
  <c r="E25" i="3"/>
  <c r="G23" i="3"/>
  <c r="G21" i="3" s="1"/>
  <c r="F13" i="3"/>
  <c r="G13" i="3"/>
  <c r="I13" i="3"/>
  <c r="J13" i="3"/>
  <c r="L13" i="3"/>
  <c r="E20" i="3"/>
  <c r="H20" i="3"/>
  <c r="K20" i="3"/>
  <c r="E15" i="3"/>
  <c r="N15" i="3" s="1"/>
  <c r="N20" i="3" l="1"/>
  <c r="K20" i="6"/>
  <c r="I20" i="6" s="1"/>
  <c r="O25" i="3"/>
  <c r="O15" i="3"/>
  <c r="K26" i="6"/>
  <c r="I26" i="6" s="1"/>
  <c r="N25" i="3"/>
  <c r="O20" i="3"/>
  <c r="J31" i="6" l="1"/>
  <c r="H31" i="6"/>
  <c r="G30" i="6"/>
  <c r="G28" i="6"/>
  <c r="I15" i="6"/>
  <c r="G16" i="6"/>
  <c r="K9" i="6"/>
  <c r="I9" i="6" s="1"/>
  <c r="K8" i="6"/>
  <c r="I8" i="6" s="1"/>
  <c r="D6" i="6" l="1"/>
  <c r="E6" i="6" s="1"/>
  <c r="F6" i="6" s="1"/>
  <c r="G6" i="6" s="1"/>
  <c r="H6" i="6" s="1"/>
  <c r="I6" i="6" s="1"/>
  <c r="E32" i="3" l="1"/>
  <c r="E33" i="3"/>
  <c r="E31" i="3"/>
  <c r="E30" i="3" s="1"/>
  <c r="E28" i="3"/>
  <c r="E29" i="3"/>
  <c r="E27" i="3"/>
  <c r="E23" i="3"/>
  <c r="E24" i="3"/>
  <c r="E22" i="3"/>
  <c r="E16" i="3"/>
  <c r="E17" i="3"/>
  <c r="E18" i="3"/>
  <c r="E19" i="3"/>
  <c r="E14" i="3"/>
  <c r="E7" i="3"/>
  <c r="E12" i="3"/>
  <c r="E11" i="3"/>
  <c r="E10" i="3"/>
  <c r="G9" i="3"/>
  <c r="M33" i="3"/>
  <c r="K33" i="3" s="1"/>
  <c r="O33" i="3" s="1"/>
  <c r="H33" i="3"/>
  <c r="N33" i="3" s="1"/>
  <c r="M32" i="3"/>
  <c r="H32" i="3"/>
  <c r="N32" i="3" s="1"/>
  <c r="M31" i="3"/>
  <c r="K31" i="3" s="1"/>
  <c r="O31" i="3" s="1"/>
  <c r="H31" i="3"/>
  <c r="M29" i="3"/>
  <c r="K29" i="3" s="1"/>
  <c r="O29" i="3" s="1"/>
  <c r="M28" i="3"/>
  <c r="K28" i="3" s="1"/>
  <c r="H28" i="3"/>
  <c r="M27" i="3"/>
  <c r="K27" i="3" s="1"/>
  <c r="H27" i="3"/>
  <c r="M24" i="3"/>
  <c r="K24" i="3" s="1"/>
  <c r="H24" i="3"/>
  <c r="K25" i="6" s="1"/>
  <c r="I25" i="6" s="1"/>
  <c r="M23" i="3"/>
  <c r="K23" i="3"/>
  <c r="H23" i="3"/>
  <c r="K24" i="6" s="1"/>
  <c r="I24" i="6" s="1"/>
  <c r="M22" i="3"/>
  <c r="H22" i="3"/>
  <c r="K19" i="3"/>
  <c r="H19" i="3"/>
  <c r="K19" i="6" s="1"/>
  <c r="I19" i="6" s="1"/>
  <c r="K18" i="3"/>
  <c r="H18" i="3"/>
  <c r="K18" i="6" s="1"/>
  <c r="I18" i="6" s="1"/>
  <c r="K17" i="3"/>
  <c r="H17" i="3"/>
  <c r="K17" i="6" s="1"/>
  <c r="I17" i="6" s="1"/>
  <c r="K16" i="3"/>
  <c r="H16" i="3"/>
  <c r="H14" i="3"/>
  <c r="M12" i="3"/>
  <c r="K12" i="3" s="1"/>
  <c r="O12" i="3" s="1"/>
  <c r="H12" i="3"/>
  <c r="K11" i="6" s="1"/>
  <c r="I11" i="6" s="1"/>
  <c r="M11" i="3"/>
  <c r="K11" i="3" s="1"/>
  <c r="H11" i="3"/>
  <c r="M10" i="3"/>
  <c r="K10" i="3" s="1"/>
  <c r="H10" i="3"/>
  <c r="I30" i="3"/>
  <c r="J30" i="3"/>
  <c r="L30" i="3"/>
  <c r="I26" i="3"/>
  <c r="J26" i="3"/>
  <c r="L26" i="3"/>
  <c r="I9" i="3"/>
  <c r="J9" i="3"/>
  <c r="L9" i="3"/>
  <c r="I6" i="3"/>
  <c r="J6" i="3"/>
  <c r="L6" i="3"/>
  <c r="M7" i="3"/>
  <c r="M6" i="3" s="1"/>
  <c r="H7" i="3"/>
  <c r="N7" i="3" s="1"/>
  <c r="K22" i="3" l="1"/>
  <c r="K21" i="3" s="1"/>
  <c r="M21" i="3"/>
  <c r="N23" i="3"/>
  <c r="O28" i="3"/>
  <c r="H30" i="3"/>
  <c r="N30" i="3" s="1"/>
  <c r="E21" i="3"/>
  <c r="N12" i="3"/>
  <c r="N22" i="3"/>
  <c r="H21" i="3"/>
  <c r="N31" i="3"/>
  <c r="E26" i="3"/>
  <c r="E13" i="3"/>
  <c r="K12" i="6"/>
  <c r="I12" i="6" s="1"/>
  <c r="H13" i="3"/>
  <c r="K14" i="3"/>
  <c r="K13" i="3" s="1"/>
  <c r="M13" i="3"/>
  <c r="O23" i="3"/>
  <c r="K7" i="3"/>
  <c r="K28" i="6"/>
  <c r="I28" i="6" s="1"/>
  <c r="N29" i="3"/>
  <c r="M30" i="3"/>
  <c r="N24" i="3"/>
  <c r="O24" i="3"/>
  <c r="K29" i="6"/>
  <c r="I29" i="6" s="1"/>
  <c r="N27" i="3"/>
  <c r="O27" i="3"/>
  <c r="H6" i="3"/>
  <c r="K30" i="6"/>
  <c r="I30" i="6" s="1"/>
  <c r="N28" i="3"/>
  <c r="N19" i="3"/>
  <c r="O19" i="3"/>
  <c r="N17" i="3"/>
  <c r="O17" i="3"/>
  <c r="N18" i="3"/>
  <c r="O18" i="3"/>
  <c r="N14" i="3"/>
  <c r="O16" i="3"/>
  <c r="N16" i="3"/>
  <c r="N11" i="3"/>
  <c r="O11" i="3"/>
  <c r="E9" i="3"/>
  <c r="N10" i="3"/>
  <c r="O10" i="3"/>
  <c r="H9" i="3"/>
  <c r="K10" i="6"/>
  <c r="K31" i="6" s="1"/>
  <c r="K32" i="3"/>
  <c r="O32" i="3" s="1"/>
  <c r="H26" i="3"/>
  <c r="M9" i="3"/>
  <c r="K9" i="3"/>
  <c r="M26" i="3"/>
  <c r="K26" i="3"/>
  <c r="K6" i="3" l="1"/>
  <c r="O7" i="3"/>
  <c r="K30" i="3"/>
  <c r="O30" i="3" s="1"/>
  <c r="O22" i="3"/>
  <c r="O14" i="3"/>
  <c r="N9" i="3"/>
  <c r="O9" i="3"/>
  <c r="I10" i="6"/>
  <c r="I31" i="6" s="1"/>
  <c r="M4" i="3" l="1"/>
  <c r="G30" i="3" l="1"/>
  <c r="F30" i="3"/>
  <c r="G26" i="3"/>
  <c r="F26" i="3"/>
  <c r="F9" i="3"/>
  <c r="G6" i="3"/>
  <c r="F6" i="3"/>
  <c r="E6" i="3" l="1"/>
  <c r="O26" i="3" l="1"/>
  <c r="N26" i="3"/>
  <c r="N6" i="3"/>
  <c r="O6" i="3"/>
  <c r="N21" i="3"/>
  <c r="O21" i="3"/>
  <c r="J35" i="2"/>
  <c r="H35" i="2"/>
  <c r="J34" i="2"/>
  <c r="H34" i="2"/>
  <c r="J33" i="2"/>
  <c r="H33" i="2"/>
  <c r="J29" i="2"/>
  <c r="J28" i="2"/>
  <c r="H29" i="2"/>
  <c r="H28" i="2"/>
  <c r="J16" i="2"/>
  <c r="H16" i="2"/>
  <c r="H27" i="2" l="1"/>
  <c r="J27" i="2"/>
  <c r="F27" i="2"/>
  <c r="J32" i="2"/>
  <c r="H32" i="2"/>
  <c r="F32" i="2"/>
  <c r="I21" i="1"/>
  <c r="I22" i="1"/>
  <c r="I23" i="1"/>
  <c r="I24" i="1"/>
  <c r="I25" i="1"/>
  <c r="I26" i="1"/>
  <c r="F21" i="1"/>
  <c r="F22" i="1"/>
  <c r="F23" i="1"/>
  <c r="F24" i="1"/>
  <c r="F25" i="1"/>
  <c r="F26" i="1"/>
  <c r="F20" i="1"/>
  <c r="I20" i="1"/>
  <c r="O20" i="1" s="1"/>
  <c r="G19" i="1"/>
  <c r="H19" i="1"/>
  <c r="J19" i="1"/>
  <c r="K19" i="1"/>
  <c r="M19" i="1"/>
  <c r="N19" i="1"/>
  <c r="E27" i="1"/>
  <c r="C29" i="1"/>
  <c r="C30" i="1"/>
  <c r="E19" i="1"/>
  <c r="L23" i="1"/>
  <c r="L24" i="1"/>
  <c r="L25" i="1"/>
  <c r="L26" i="1"/>
  <c r="C23" i="1"/>
  <c r="C24" i="1"/>
  <c r="C25" i="1"/>
  <c r="C26" i="1"/>
  <c r="E10" i="1"/>
  <c r="F19" i="1" l="1"/>
  <c r="I19" i="1"/>
  <c r="L38" i="1"/>
  <c r="I38" i="1"/>
  <c r="F38" i="1"/>
  <c r="E35" i="1"/>
  <c r="G35" i="1"/>
  <c r="H35" i="1"/>
  <c r="J35" i="1"/>
  <c r="K35" i="1"/>
  <c r="M35" i="1"/>
  <c r="N35" i="1"/>
  <c r="D38" i="1"/>
  <c r="C38" i="1" s="1"/>
  <c r="L32" i="1"/>
  <c r="I32" i="1"/>
  <c r="M31" i="1"/>
  <c r="N31" i="1"/>
  <c r="J31" i="1"/>
  <c r="K31" i="1"/>
  <c r="I12" i="1" l="1"/>
  <c r="O19" i="1"/>
  <c r="I31" i="1"/>
  <c r="O38" i="1"/>
  <c r="P38" i="1"/>
  <c r="G6" i="2" l="1"/>
  <c r="H6" i="2"/>
  <c r="I6" i="2"/>
  <c r="J6" i="2"/>
  <c r="F6" i="2"/>
  <c r="F23" i="2"/>
  <c r="F15" i="2"/>
  <c r="F13" i="2"/>
  <c r="H23" i="2"/>
  <c r="I23" i="2"/>
  <c r="J23" i="2"/>
  <c r="G23" i="2"/>
  <c r="H15" i="2"/>
  <c r="I15" i="2"/>
  <c r="J15" i="2"/>
  <c r="G15" i="2"/>
  <c r="H13" i="2"/>
  <c r="I13" i="2"/>
  <c r="J13" i="2"/>
  <c r="G13" i="2"/>
  <c r="G9" i="2"/>
  <c r="H9" i="2"/>
  <c r="I9" i="2"/>
  <c r="J9" i="2"/>
  <c r="F9" i="2"/>
  <c r="L21" i="1"/>
  <c r="L22" i="1"/>
  <c r="F37" i="1"/>
  <c r="I37" i="1"/>
  <c r="L37" i="1"/>
  <c r="F27" i="1"/>
  <c r="G27" i="1"/>
  <c r="H27" i="1"/>
  <c r="J27" i="1"/>
  <c r="K27" i="1"/>
  <c r="L27" i="1"/>
  <c r="M27" i="1"/>
  <c r="N27" i="1"/>
  <c r="F10" i="1"/>
  <c r="D37" i="1"/>
  <c r="C37" i="1" s="1"/>
  <c r="E13" i="1"/>
  <c r="C18" i="1"/>
  <c r="D17" i="1"/>
  <c r="E17" i="1"/>
  <c r="C28" i="1"/>
  <c r="C21" i="1"/>
  <c r="C22" i="1"/>
  <c r="C20" i="1"/>
  <c r="C17" i="1" l="1"/>
  <c r="I8" i="2"/>
  <c r="E12" i="1"/>
  <c r="G8" i="2"/>
  <c r="G36" i="2" s="1"/>
  <c r="H8" i="2"/>
  <c r="H36" i="2" s="1"/>
  <c r="I36" i="2"/>
  <c r="J8" i="2"/>
  <c r="J36" i="2" s="1"/>
  <c r="F8" i="2"/>
  <c r="F36" i="2" s="1"/>
  <c r="O37" i="1"/>
  <c r="P37" i="1"/>
  <c r="L10" i="1"/>
  <c r="M10" i="1"/>
  <c r="N10" i="1"/>
  <c r="E31" i="1" l="1"/>
  <c r="E8" i="1" s="1"/>
  <c r="F18" i="1"/>
  <c r="J17" i="1"/>
  <c r="K17" i="1"/>
  <c r="L17" i="1"/>
  <c r="H17" i="1"/>
  <c r="H13" i="1" l="1"/>
  <c r="H12" i="1" s="1"/>
  <c r="L20" i="1"/>
  <c r="L19" i="1" l="1"/>
  <c r="P20" i="1"/>
  <c r="F36" i="1"/>
  <c r="F35" i="1" s="1"/>
  <c r="H8" i="1"/>
  <c r="I36" i="1"/>
  <c r="I35" i="1" s="1"/>
  <c r="L36" i="1"/>
  <c r="L35" i="1" s="1"/>
  <c r="P19" i="1" l="1"/>
  <c r="P36" i="1"/>
  <c r="O36" i="1"/>
  <c r="F17" i="1"/>
  <c r="P35" i="1" l="1"/>
  <c r="I8" i="1"/>
  <c r="O35" i="1"/>
  <c r="F14" i="1" l="1"/>
  <c r="L16" i="1"/>
  <c r="L15" i="1"/>
  <c r="F11" i="1"/>
  <c r="F16" i="1"/>
  <c r="F15" i="1"/>
  <c r="G13" i="1"/>
  <c r="G12" i="1" s="1"/>
  <c r="F32" i="1"/>
  <c r="O32" i="1" l="1"/>
  <c r="P32" i="1"/>
  <c r="F13" i="1"/>
  <c r="K13" i="1"/>
  <c r="K12" i="1" s="1"/>
  <c r="K8" i="1" s="1"/>
  <c r="F33" i="1" l="1"/>
  <c r="F12" i="1"/>
  <c r="O12" i="1" l="1"/>
  <c r="G31" i="1"/>
  <c r="F31" i="1" l="1"/>
  <c r="G8" i="1"/>
  <c r="F34" i="1"/>
  <c r="O31" i="1" l="1"/>
  <c r="F8" i="1"/>
  <c r="L34" i="1"/>
  <c r="L33" i="1"/>
  <c r="L31" i="1" s="1"/>
  <c r="P31" i="1" s="1"/>
  <c r="J13" i="1"/>
  <c r="J12" i="1" s="1"/>
  <c r="J8" i="1" s="1"/>
  <c r="M13" i="1"/>
  <c r="M12" i="1" s="1"/>
  <c r="M8" i="1" s="1"/>
  <c r="N13" i="1"/>
  <c r="N12" i="1" s="1"/>
  <c r="N8" i="1" s="1"/>
  <c r="L14" i="1"/>
  <c r="L13" i="1" l="1"/>
  <c r="L12" i="1" s="1"/>
  <c r="P12" i="1" s="1"/>
  <c r="D36" i="1"/>
  <c r="D35" i="1" s="1"/>
  <c r="C36" i="1" l="1"/>
  <c r="C35" i="1" s="1"/>
  <c r="D27" i="1"/>
  <c r="D16" i="1"/>
  <c r="C16" i="1" s="1"/>
  <c r="D19" i="1" l="1"/>
  <c r="C19" i="1" s="1"/>
  <c r="C27" i="1"/>
  <c r="D34" i="1"/>
  <c r="D15" i="1"/>
  <c r="C15" i="1" s="1"/>
  <c r="D14" i="1" l="1"/>
  <c r="C14" i="1" s="1"/>
  <c r="D33" i="1"/>
  <c r="C34" i="1"/>
  <c r="L8" i="1"/>
  <c r="D13" i="1" l="1"/>
  <c r="D12" i="1" s="1"/>
  <c r="D11" i="1" s="1"/>
  <c r="D32" i="1"/>
  <c r="C33" i="1"/>
  <c r="C13" i="1" l="1"/>
  <c r="C12" i="1" s="1"/>
  <c r="D10" i="1"/>
  <c r="C10" i="1" s="1"/>
  <c r="C11" i="1"/>
  <c r="D31" i="1"/>
  <c r="C31" i="1" s="1"/>
  <c r="C32" i="1"/>
  <c r="O8" i="1"/>
  <c r="P8" i="1"/>
  <c r="D8" i="1" l="1"/>
  <c r="C8" i="1" s="1"/>
  <c r="G8" i="3"/>
  <c r="G34" i="3" s="1"/>
  <c r="F8" i="3"/>
  <c r="F34" i="3" s="1"/>
  <c r="E8" i="3"/>
  <c r="E34" i="3" s="1"/>
  <c r="M8" i="3"/>
  <c r="M34" i="3" s="1"/>
  <c r="J8" i="3"/>
  <c r="J34" i="3" s="1"/>
  <c r="L8" i="3"/>
  <c r="L34" i="3" s="1"/>
  <c r="I8" i="3"/>
  <c r="I34" i="3" s="1"/>
  <c r="K8" i="3"/>
  <c r="K34" i="3" s="1"/>
  <c r="O34" i="3" s="1"/>
  <c r="O8" i="3" l="1"/>
  <c r="O13" i="3"/>
  <c r="N13" i="3"/>
  <c r="H8" i="3" l="1"/>
  <c r="N8" i="3" l="1"/>
  <c r="H34" i="3"/>
  <c r="N34" i="3" s="1"/>
</calcChain>
</file>

<file path=xl/sharedStrings.xml><?xml version="1.0" encoding="utf-8"?>
<sst xmlns="http://schemas.openxmlformats.org/spreadsheetml/2006/main" count="382" uniqueCount="182">
  <si>
    <t>Наименование</t>
  </si>
  <si>
    <t>План на год</t>
  </si>
  <si>
    <t>Всего</t>
  </si>
  <si>
    <t>в том числе:</t>
  </si>
  <si>
    <t>ОБ</t>
  </si>
  <si>
    <t>РБ</t>
  </si>
  <si>
    <t>ВСЕГО:</t>
  </si>
  <si>
    <t>в том числе по мероприятиям</t>
  </si>
  <si>
    <t>Наименование мероприятия (объекты)</t>
  </si>
  <si>
    <t>Подрядчик</t>
  </si>
  <si>
    <t>Заказчик</t>
  </si>
  <si>
    <t>Срок исполнения</t>
  </si>
  <si>
    <t>Цена по контракту, руб.</t>
  </si>
  <si>
    <t>С начала работ</t>
  </si>
  <si>
    <t>в том числе аванс с начала работ</t>
  </si>
  <si>
    <t>С начала года</t>
  </si>
  <si>
    <t>План на отчетный период</t>
  </si>
  <si>
    <t>в том числе</t>
  </si>
  <si>
    <t>% фактического исполнения средств районного бюджета в отчетном периоде по отношению к графе 5</t>
  </si>
  <si>
    <t>% кассового исполнения средств районного бюджета в отчетном периоде по отношению к графе 5</t>
  </si>
  <si>
    <t>Отчет об использовании денежных средств в рамках исполнения мероприятий муниципальной программы "Развитие сельского хозяйства на территории муниципального района «Заполярный район» 
на 2021-2030 годы"</t>
  </si>
  <si>
    <t>Создание условий для развития сельскохозяйственного производства, в том числе:</t>
  </si>
  <si>
    <t>Поставка кормов для предприятий сельскохозяйственного производства, в том числе:</t>
  </si>
  <si>
    <t>Иные мероприятия, в том числе:</t>
  </si>
  <si>
    <t>Приобретение для предприятий сельскохозяйственного производства сельскохозяйственной техники, специализированного оборудования и запасных частей, в том числе:</t>
  </si>
  <si>
    <t>Строительство (приобретение) объектов сельского хозяйства, в том числе:</t>
  </si>
  <si>
    <t>Реализация сенозаготовительной кампании предприятий сельскохозяйственного производства:</t>
  </si>
  <si>
    <t>Восстановление платежеспособности предприятий сельскохозяйственного производства</t>
  </si>
  <si>
    <t>Проведение мероприятий по ремонту животноводческих зданий и сооружений, в том числе:</t>
  </si>
  <si>
    <t>ИТОГО:</t>
  </si>
  <si>
    <t>МКП ЗР "Пешский животноводческий комплекс"</t>
  </si>
  <si>
    <t>Сельское поселение "Великовисочный сельсовет" ЗР НАО</t>
  </si>
  <si>
    <t>Сельское поселение  "Великовисочный сельсовет" ЗР НАО</t>
  </si>
  <si>
    <t>Сельское поселение "Омский сельсовет" ЗР НАО</t>
  </si>
  <si>
    <t>Иные мероприятия</t>
  </si>
  <si>
    <t>№ и дата контракта</t>
  </si>
  <si>
    <t>-</t>
  </si>
  <si>
    <t>Капитальный ремонт помещения для накопления навоза коровника в с. Великовисочное МКП "Великовисочный животноводческий комплекс" Сельского поселения "Великовисочный сельсовет" ЗР НАО</t>
  </si>
  <si>
    <t>Поставка упаковщика рулонов для МКП "Омский животноводческий комплекс" Сельского поселения "Омский сельсовет" ЗР НАО</t>
  </si>
  <si>
    <t>Нераспределенный резерв на реализацию мероприятий по развитию сельского хозяйства</t>
  </si>
  <si>
    <t>Поставка мотора лодочного, лодки алюминиевой, снегохода для МКП "Великовисочный животноводческий комплекс" Сельского поселения "Великовисочный сельсовет" ЗР НАО</t>
  </si>
  <si>
    <t>Поставка оборудования для маркировки продукции и оргтехники для МКП "Омский животноводческий комплекс" Сельского поселения "Омский сельсовет" ЗР НАО</t>
  </si>
  <si>
    <t>Финансовое обеспечение затрат, в целях восстановления платежеспособности МКП "Омский животноводческий комплекс" Сельского поселения "Омский сельсовет" ЗР НАО</t>
  </si>
  <si>
    <t>Поставка косилки дисковой, обмотчика рулонов, захвата рулонов, мотовездехода/снегоболотохода с грузовой платформой, запасных частей для тракторов для МКП ЗР "Пешский животноводческий комплекс"</t>
  </si>
  <si>
    <t>Финансовое обеспечения затрат, в целях восстановления платежеспособности МКП «Великовисочный животноводческий комплекс» Сельского поселения "Великовисочный сельсовет" ЗР НАО</t>
  </si>
  <si>
    <t>Капитальный ремонт подсобных помещений коровника 
в с. Великовисочное МКП "Великовисочный животноводческий комплекс" Сельского поселения "Великовисочный сельсовет" ЗР НАО</t>
  </si>
  <si>
    <t>по состоянию на 01 июля 2025 года (с начала года нарастающим итогом)</t>
  </si>
  <si>
    <t>Кассовое исполнение на 01.07.2025</t>
  </si>
  <si>
    <t>Фактически освоено на 01.07.2025</t>
  </si>
  <si>
    <t>Предоставление субсидий на финансовое обеспечение затрат, связанных с деятельностью предприятий, в целях восстановления их платежеспособности</t>
  </si>
  <si>
    <t>Поставка трактора колесного для МКП "Великовисочный животноводческий комплекс" Сельского поселения "Великовисочный сельсовет" ЗР НАО</t>
  </si>
  <si>
    <t>Поставка запасных частей для тракторов для МКП "Великовисочный животноводческий комплекс" Сельского поселения "Великовисочный сельсовет" ЗР НАО</t>
  </si>
  <si>
    <t>Поставка запасных частей для сельскохозяйственных машин для МКП "Великовисочный животноводческий комплекс" Сельского поселения "Великовисочный сельсовет" ЗР НАО</t>
  </si>
  <si>
    <t>Поставка полуприцепа тракторного для МКП ЗР "Пешский животноводческий комплекс"</t>
  </si>
  <si>
    <t>Установка ограждения территории фермы МКП "Омский животноводческий комплекс" Сельского поселения "Омский сельсовет" ЗР НАО</t>
  </si>
  <si>
    <t>Поставка оргтехники для МКП ЗР "Пешский животноводческий комплекс"</t>
  </si>
  <si>
    <t>Соглашение № 1 от 21.03.2025 о предоставлении субсидии МКП "Великовисочный животноводческий комплекс" на возмещение затрат, связанных с производством (реализацией) сельскохозяйственной продукции, в целях восстановления их платежеспособности</t>
  </si>
  <si>
    <t>Соглашение № 1 от 13.05.2025 о предоставлении субсидии МКП "Омский животноводческий комплекс" на возмещение затрат, связанных с производством (реализацией) сельскохозяйственной продукции, в целях восстановления их платежеспособности</t>
  </si>
  <si>
    <t>Соглашение № 01-14-127/25 о предоставлении из районного бюджета муниципального района "Заполярный район" субсидий МКП ЗР "Пешский животноводческий комплекс" от 30.05.2025</t>
  </si>
  <si>
    <t>от 15.04.2025 № 0184300000425000047</t>
  </si>
  <si>
    <t>ООО "Веста"</t>
  </si>
  <si>
    <t>31.07.2025 (срок поставки)</t>
  </si>
  <si>
    <t>от 10.05.2025 № 2</t>
  </si>
  <si>
    <t>от 10.05.2025 № 1</t>
  </si>
  <si>
    <t>ИП Бобриков П. К.</t>
  </si>
  <si>
    <t>Администрация СП "Омский сельсовет" ЗР НАО</t>
  </si>
  <si>
    <t>МКП "Омский ЖК"</t>
  </si>
  <si>
    <t>до полного исполнения обязательств</t>
  </si>
  <si>
    <t>в том числе аванс по контракту,  тыс. руб.</t>
  </si>
  <si>
    <t>Фактическое выполнение, тыс. руб.</t>
  </si>
  <si>
    <t>окружной бюджет</t>
  </si>
  <si>
    <t>районный бюджет</t>
  </si>
  <si>
    <t>ИТОГО</t>
  </si>
  <si>
    <t>1</t>
  </si>
  <si>
    <t>Раздел 1. Строительство (приобретение), реконструкция объектов сельского хозяйства</t>
  </si>
  <si>
    <t>1.1</t>
  </si>
  <si>
    <t>Администрация Заполярного района</t>
  </si>
  <si>
    <t>Администрация поселения НАО</t>
  </si>
  <si>
    <t>2</t>
  </si>
  <si>
    <t>Раздел 2. Создание условий для развития сельскохозяйственного производства</t>
  </si>
  <si>
    <t>2.1.</t>
  </si>
  <si>
    <t>Подраздел 1. Поставка кормов для предприятий сельскохозяйственного производства</t>
  </si>
  <si>
    <t>2.1.1</t>
  </si>
  <si>
    <t>2.1.2</t>
  </si>
  <si>
    <t>2.1.3</t>
  </si>
  <si>
    <t>МКП Заполярного района</t>
  </si>
  <si>
    <t>2.2</t>
  </si>
  <si>
    <t>2.2.1</t>
  </si>
  <si>
    <t>2.2.2</t>
  </si>
  <si>
    <t>2.2.3</t>
  </si>
  <si>
    <t>2.2.4</t>
  </si>
  <si>
    <t>2.2.5</t>
  </si>
  <si>
    <t>2.3</t>
  </si>
  <si>
    <t>Подраздел 3. Приобретение для предприятий сельскохозяйственного производства сельскохозяйственной техники, специализированного оборудования и запасных частей</t>
  </si>
  <si>
    <t>2.3.1</t>
  </si>
  <si>
    <t>2.3.2</t>
  </si>
  <si>
    <t>2.3.3</t>
  </si>
  <si>
    <t>Подраздел 4. Иные мероприятия</t>
  </si>
  <si>
    <t>3</t>
  </si>
  <si>
    <t>Раздел 3. Реализация сенозаготовительной кампании предприятий сельскохозяйственного производства</t>
  </si>
  <si>
    <t>3.1</t>
  </si>
  <si>
    <t>3.2</t>
  </si>
  <si>
    <t>3.3</t>
  </si>
  <si>
    <t>4</t>
  </si>
  <si>
    <t>Раздел 4.  Восстановление платежеспособности предприятий сельскохозяйственного производства</t>
  </si>
  <si>
    <t>4.1</t>
  </si>
  <si>
    <t>4.2</t>
  </si>
  <si>
    <t>4.3</t>
  </si>
  <si>
    <t>Финансовое обеспечение затрат, в целях восстановления платежеспособности МКП "Великовисочный животноводческий комплекс" Сельского поселения "Великовисочный сельсовет" ЗР НАО</t>
  </si>
  <si>
    <t>№ пп</t>
  </si>
  <si>
    <t xml:space="preserve">Наименование мероприятия </t>
  </si>
  <si>
    <t>ГРБС</t>
  </si>
  <si>
    <t xml:space="preserve">Исполнитель </t>
  </si>
  <si>
    <t>План на 2025 год</t>
  </si>
  <si>
    <t>Кассовое исполнение</t>
  </si>
  <si>
    <t>Фактическое исполнение</t>
  </si>
  <si>
    <t>1.2.</t>
  </si>
  <si>
    <t>2.2.6</t>
  </si>
  <si>
    <t>2.2.7</t>
  </si>
  <si>
    <t>№ п/п</t>
  </si>
  <si>
    <t>№ и дата контракта*</t>
  </si>
  <si>
    <t>Цена по контракту,  руб.</t>
  </si>
  <si>
    <t>в том числе аванс по контракту, тыс. руб.</t>
  </si>
  <si>
    <t>Фактическое выполнение, тыс.руб.</t>
  </si>
  <si>
    <t>Отчет об использовании денежных средств в рамках исполнения мероприятий муниципальной программы
 "Развитие сельского хозяйства на территории муниципального района «Заполярный район» 
на 2021-2030 годы"</t>
  </si>
  <si>
    <t>№ 2 ПКК 2025 от 15.04.2025</t>
  </si>
  <si>
    <t xml:space="preserve"> № 2 от 10.07.2025 (лизунец)</t>
  </si>
  <si>
    <t xml:space="preserve">ИП Канев М.П. </t>
  </si>
  <si>
    <t>СП "Великовисочный сельсовет" ЗР НАО</t>
  </si>
  <si>
    <t>ИП Уткин М.Г.</t>
  </si>
  <si>
    <t>СП "Омский сельсовет" ЗР НАО</t>
  </si>
  <si>
    <t>№ 0184300000425000055 от 21.04.2025</t>
  </si>
  <si>
    <t>№ 0184300000425000047 от 15.04.2025</t>
  </si>
  <si>
    <t>№ 39 от 21.04.2025 (Запчасти)</t>
  </si>
  <si>
    <t>ИП Бирюков Л.А.</t>
  </si>
  <si>
    <t>ООО "Эра"</t>
  </si>
  <si>
    <t xml:space="preserve"> ИП Сушкова А. М.</t>
  </si>
  <si>
    <t>ООО "РЭС"</t>
  </si>
  <si>
    <t xml:space="preserve"> № 10 ПТК 2025 от 05.08.2025</t>
  </si>
  <si>
    <t>№ 23Р от 02.07.2025</t>
  </si>
  <si>
    <t>ИП Лаптев М.А.</t>
  </si>
  <si>
    <t>№ 24Р от 02.07.2025</t>
  </si>
  <si>
    <t>Реализация сенозаготовительной кампании предприятий сельскохозяйственного производства</t>
  </si>
  <si>
    <t xml:space="preserve">Поставка кормов для предприятий сельскохозяйственного производства </t>
  </si>
  <si>
    <t>1.1.</t>
  </si>
  <si>
    <t xml:space="preserve">1. </t>
  </si>
  <si>
    <t>до полного исполнения</t>
  </si>
  <si>
    <t>ООО "Гарант ХХI"</t>
  </si>
  <si>
    <t>№ 11 ПСХ 2025 от 05.08.2025 (снегоход)</t>
  </si>
  <si>
    <t xml:space="preserve"> ИП Бирюков Л.А.</t>
  </si>
  <si>
    <t>№ 17 ПЛИМ 2025 от 06.10.2025 (лодка и мотор)</t>
  </si>
  <si>
    <t>по состоянию на 01 января 2026 года (с начала года нарастающим итогом)</t>
  </si>
  <si>
    <t>Поставка мотовездехода/снегоболотохода с грузовой платформой, запасных частей для тракторов для МКП ЗР «Пешский животноводческий комплекс»</t>
  </si>
  <si>
    <t>Поставка молочного оборудования для переработки молока для МКП «Великовисочный животноводческий комплекс» Сельского поселения «Великовисочный сельсовет» ЗР НАО</t>
  </si>
  <si>
    <t>Организация перевозки (транспортировка) крупного рогатого скота</t>
  </si>
  <si>
    <t>2.3.4</t>
  </si>
  <si>
    <t>1.3.</t>
  </si>
  <si>
    <t>№ 0184300000425000123 от 26.06.2025</t>
  </si>
  <si>
    <t>МК №184300000425000000 от 23.05.2025</t>
  </si>
  <si>
    <t xml:space="preserve">Договор № 4 от 14.10.2025 </t>
  </si>
  <si>
    <t>ИП Канев М.П.</t>
  </si>
  <si>
    <t>13.</t>
  </si>
  <si>
    <t>13.3.</t>
  </si>
  <si>
    <t>13.1.</t>
  </si>
  <si>
    <t>13.2.</t>
  </si>
  <si>
    <t xml:space="preserve"> Договор купли продажи товара №27 от 31.10.2025(ноутбук для работы в офисе, МФУ Лазерный),</t>
  </si>
  <si>
    <t>ИП Кравцов И.С.</t>
  </si>
  <si>
    <t>ООО М-Айти НАО</t>
  </si>
  <si>
    <t>Договор на поставку товара № 182-25 от 07.10.2025</t>
  </si>
  <si>
    <t xml:space="preserve"> Договор купли продажи товара №35 от 04.12.2025(лента с этикетками)</t>
  </si>
  <si>
    <t>МК № 0184300000425000175 от 01.08.2025</t>
  </si>
  <si>
    <t>ООО Эра</t>
  </si>
  <si>
    <t>Договор № 42 от 01.07.2025</t>
  </si>
  <si>
    <t>до 30.07.2025</t>
  </si>
  <si>
    <t>Договор аренды судна №б/н  от 14.10.2025</t>
  </si>
  <si>
    <t>АО "НАК"</t>
  </si>
  <si>
    <t>1) ИП Бобриков П.К.; 2) ИП Бобриков П.К.; 3) ИП Кравцов И.В.; 4) договоры с физ.лицами</t>
  </si>
  <si>
    <t>1) №1 и №2 от 10.05.2025 (ДТ, бензин, масло); 2) № 1 от 01.07.2025 (пленка); 3) № 1 от 15.07.2025 (доставка техники для сенокоса); 4) 1,2,3,4 от 15.07.2025</t>
  </si>
  <si>
    <t>1) ИП Канев М.П.; 
2) ИП Лаптев М.А.; 3) Лаптев М.А.;
4) АО"ННК"(ГСМ); 5) ИП Канев М.П.
6) договоры с физ.лицами</t>
  </si>
  <si>
    <t>1)№ 1 от 05.06.25(ГСМ); 
2)№ 17-Р от 21.05.2025 (шпагат полипропил); 3) № 3 ПУП 2025 от 09.06.2025;(поставка упаков стрейч-пленки)
4)№ 2697-ОТ/ПФ/2025 от 03.07.2025 (ГСМ)
5)№ 3 от 10.07.2025 (Поставка ДТ)
6)№ 003П-000064 от 28.07.2025;
№ 003П-000065 от 28.07.2025; № 003П-000063 от 28.07.2025; № 003П-000066 от 31.07.2025; № 003П-000062 от 28.07.2025</t>
  </si>
  <si>
    <t>1) № 37 от 15.04.2025,№ 38 от 15.04.2025, 
2)№ 11 от 18.04.2025,
3)№ 40 от 24.04.2025, № 36 от 15.04.2025
4)1,2,3,4 от 11.07.2025</t>
  </si>
  <si>
    <t>1) ООО "Веста",  
2) ООО "Звездочка-ВКВ", 
3) ООО "ЭРА", 
4) договоры с физ.лицами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</si>
</sst>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-* #,##0.00_-;\-* #,##0.00_-;_-* &quot;-&quot;??_-;_-@_-"/>
    <numFmt numFmtId="164" formatCode="#,##0.0"/>
    <numFmt numFmtId="165" formatCode="0.0"/>
    <numFmt numFmtId="166" formatCode="0.0%"/>
    <numFmt numFmtId="167" formatCode="_-* #,##0.0_-;\-* #,##0.0_-;_-* &quot;-&quot;_-;_-@_-"/>
    <numFmt numFmtId="168" formatCode="_-* #,##0.0\ _₽_-;\-* #,##0.0\ _₽_-;_-* &quot;-&quot;?\ _₽_-;_-@_-"/>
    <numFmt numFmtId="169" formatCode="_-* #,##0.0_р_._-;\-* #,##0.0_р_._-;_-* &quot;-&quot;?_р_._-;_-@_-"/>
    <numFmt numFmtId="170" formatCode="_-* #,##0.0_р_._-;\-* #,##0.0_р_._-;_-* &quot;-&quot;??_р_._-;_-@_-"/>
    <numFmt numFmtId="171" formatCode="_-* #,##0.00\ _₽_-;\-* #,##0.00\ _₽_-;_-* &quot;-&quot;??\ _₽_-;_-@_-"/>
    <numFmt numFmtId="172" formatCode="_-* #,##0.00_р_._-;\-* #,##0.00_р_._-;_-* &quot;-&quot;??_р_._-;_-@_-"/>
    <numFmt numFmtId="173" formatCode="_-* #,##0.0_-;\-* #,##0.0_-;_-* &quot;-&quot;??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000000"/>
      <name val="Arial CYR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3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1" fillId="0" borderId="0"/>
    <xf numFmtId="4" fontId="8" fillId="3" borderId="4">
      <alignment horizontal="right" vertical="top" shrinkToFit="1"/>
    </xf>
    <xf numFmtId="43" fontId="1" fillId="0" borderId="0" applyFont="0" applyFill="0" applyBorder="0" applyAlignment="0" applyProtection="0"/>
    <xf numFmtId="0" fontId="11" fillId="0" borderId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</cellStyleXfs>
  <cellXfs count="23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center"/>
    </xf>
    <xf numFmtId="0" fontId="4" fillId="0" borderId="0" xfId="0" applyFont="1"/>
    <xf numFmtId="164" fontId="6" fillId="0" borderId="0" xfId="0" applyNumberFormat="1" applyFont="1"/>
    <xf numFmtId="166" fontId="7" fillId="0" borderId="1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/>
    <xf numFmtId="4" fontId="6" fillId="0" borderId="1" xfId="0" applyNumberFormat="1" applyFont="1" applyBorder="1" applyAlignment="1">
      <alignment horizontal="right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2" applyFont="1" applyBorder="1" applyAlignment="1">
      <alignment vertical="center" wrapText="1"/>
    </xf>
    <xf numFmtId="4" fontId="6" fillId="0" borderId="1" xfId="2" applyNumberFormat="1" applyFont="1" applyBorder="1" applyAlignment="1">
      <alignment horizontal="right" vertical="center" wrapText="1"/>
    </xf>
    <xf numFmtId="0" fontId="2" fillId="0" borderId="0" xfId="0" applyFont="1" applyAlignment="1">
      <alignment wrapText="1"/>
    </xf>
    <xf numFmtId="164" fontId="2" fillId="0" borderId="0" xfId="0" applyNumberFormat="1" applyFont="1"/>
    <xf numFmtId="164" fontId="2" fillId="0" borderId="0" xfId="0" applyNumberFormat="1" applyFont="1" applyAlignment="1">
      <alignment wrapText="1"/>
    </xf>
    <xf numFmtId="0" fontId="2" fillId="0" borderId="0" xfId="0" applyFont="1" applyAlignment="1">
      <alignment vertical="center"/>
    </xf>
    <xf numFmtId="4" fontId="7" fillId="0" borderId="0" xfId="0" applyNumberFormat="1" applyFont="1" applyAlignment="1">
      <alignment horizontal="right" vertical="center"/>
    </xf>
    <xf numFmtId="4" fontId="7" fillId="0" borderId="0" xfId="0" applyNumberFormat="1" applyFont="1" applyAlignment="1">
      <alignment horizontal="right"/>
    </xf>
    <xf numFmtId="49" fontId="7" fillId="0" borderId="1" xfId="0" applyNumberFormat="1" applyFont="1" applyBorder="1" applyAlignment="1">
      <alignment horizontal="center" vertical="center" wrapText="1"/>
    </xf>
    <xf numFmtId="4" fontId="6" fillId="0" borderId="0" xfId="0" applyNumberFormat="1" applyFont="1" applyAlignment="1">
      <alignment horizontal="right"/>
    </xf>
    <xf numFmtId="4" fontId="6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" fontId="7" fillId="0" borderId="1" xfId="0" applyNumberFormat="1" applyFont="1" applyBorder="1" applyAlignment="1">
      <alignment horizontal="right"/>
    </xf>
    <xf numFmtId="0" fontId="6" fillId="0" borderId="1" xfId="2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165" fontId="7" fillId="0" borderId="1" xfId="0" applyNumberFormat="1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14" fontId="6" fillId="0" borderId="1" xfId="2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165" fontId="6" fillId="0" borderId="5" xfId="0" applyNumberFormat="1" applyFont="1" applyBorder="1" applyAlignment="1">
      <alignment vertical="center" wrapText="1"/>
    </xf>
    <xf numFmtId="0" fontId="7" fillId="0" borderId="1" xfId="2" applyFont="1" applyBorder="1" applyAlignment="1">
      <alignment vertical="center" wrapText="1"/>
    </xf>
    <xf numFmtId="0" fontId="7" fillId="0" borderId="1" xfId="2" applyFont="1" applyBorder="1" applyAlignment="1">
      <alignment horizontal="center" vertical="center" wrapText="1"/>
    </xf>
    <xf numFmtId="4" fontId="7" fillId="0" borderId="1" xfId="2" applyNumberFormat="1" applyFont="1" applyBorder="1" applyAlignment="1">
      <alignment horizontal="right" vertical="center" wrapText="1"/>
    </xf>
    <xf numFmtId="49" fontId="7" fillId="0" borderId="0" xfId="0" applyNumberFormat="1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" fontId="6" fillId="0" borderId="1" xfId="2" applyNumberFormat="1" applyFont="1" applyBorder="1" applyAlignment="1">
      <alignment horizontal="right" vertical="center"/>
    </xf>
    <xf numFmtId="4" fontId="7" fillId="0" borderId="1" xfId="2" applyNumberFormat="1" applyFont="1" applyBorder="1" applyAlignment="1">
      <alignment horizontal="right" vertical="center"/>
    </xf>
    <xf numFmtId="0" fontId="2" fillId="0" borderId="1" xfId="2" applyFont="1" applyBorder="1" applyAlignment="1">
      <alignment vertical="center" wrapText="1"/>
    </xf>
    <xf numFmtId="14" fontId="2" fillId="0" borderId="1" xfId="0" applyNumberFormat="1" applyFont="1" applyBorder="1" applyAlignment="1">
      <alignment horizontal="center" wrapText="1"/>
    </xf>
    <xf numFmtId="3" fontId="2" fillId="0" borderId="1" xfId="0" applyNumberFormat="1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center" wrapText="1"/>
    </xf>
    <xf numFmtId="164" fontId="2" fillId="0" borderId="0" xfId="0" applyNumberFormat="1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165" fontId="6" fillId="2" borderId="5" xfId="2" applyNumberFormat="1" applyFont="1" applyFill="1" applyBorder="1" applyAlignment="1">
      <alignment horizontal="left" vertical="top" wrapText="1"/>
    </xf>
    <xf numFmtId="0" fontId="6" fillId="0" borderId="1" xfId="2" applyFont="1" applyBorder="1" applyAlignment="1">
      <alignment horizontal="left" vertical="top" wrapText="1"/>
    </xf>
    <xf numFmtId="0" fontId="2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2" applyFont="1" applyBorder="1" applyAlignment="1">
      <alignment vertical="center" wrapText="1"/>
    </xf>
    <xf numFmtId="14" fontId="4" fillId="0" borderId="1" xfId="0" applyNumberFormat="1" applyFont="1" applyBorder="1" applyAlignment="1">
      <alignment horizontal="center" wrapText="1"/>
    </xf>
    <xf numFmtId="0" fontId="4" fillId="0" borderId="0" xfId="0" applyFont="1" applyAlignment="1">
      <alignment vertical="center" wrapText="1"/>
    </xf>
    <xf numFmtId="164" fontId="4" fillId="0" borderId="0" xfId="0" applyNumberFormat="1" applyFont="1"/>
    <xf numFmtId="164" fontId="4" fillId="0" borderId="0" xfId="0" applyNumberFormat="1" applyFont="1" applyAlignment="1">
      <alignment horizontal="center"/>
    </xf>
    <xf numFmtId="1" fontId="3" fillId="0" borderId="1" xfId="0" applyNumberFormat="1" applyFont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/>
    </xf>
    <xf numFmtId="0" fontId="6" fillId="0" borderId="0" xfId="0" applyFont="1"/>
    <xf numFmtId="164" fontId="5" fillId="0" borderId="0" xfId="0" applyNumberFormat="1" applyFont="1"/>
    <xf numFmtId="167" fontId="7" fillId="0" borderId="1" xfId="2" applyNumberFormat="1" applyFont="1" applyBorder="1" applyAlignment="1">
      <alignment horizontal="center" vertical="center" wrapText="1"/>
    </xf>
    <xf numFmtId="167" fontId="6" fillId="0" borderId="1" xfId="0" applyNumberFormat="1" applyFont="1" applyBorder="1" applyAlignment="1">
      <alignment horizontal="center" vertical="center"/>
    </xf>
    <xf numFmtId="167" fontId="7" fillId="0" borderId="1" xfId="0" applyNumberFormat="1" applyFont="1" applyBorder="1" applyAlignment="1">
      <alignment horizontal="center" vertical="center"/>
    </xf>
    <xf numFmtId="167" fontId="6" fillId="0" borderId="1" xfId="2" applyNumberFormat="1" applyFont="1" applyBorder="1" applyAlignment="1">
      <alignment horizontal="center" vertical="center" wrapText="1"/>
    </xf>
    <xf numFmtId="167" fontId="6" fillId="0" borderId="1" xfId="2" applyNumberFormat="1" applyFont="1" applyBorder="1" applyAlignment="1">
      <alignment vertical="center" wrapText="1"/>
    </xf>
    <xf numFmtId="165" fontId="6" fillId="2" borderId="1" xfId="2" applyNumberFormat="1" applyFont="1" applyFill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/>
    <xf numFmtId="0" fontId="6" fillId="0" borderId="3" xfId="0" applyFont="1" applyBorder="1" applyAlignment="1">
      <alignment horizontal="left" vertical="top" wrapText="1"/>
    </xf>
    <xf numFmtId="164" fontId="6" fillId="0" borderId="1" xfId="2" applyNumberFormat="1" applyFont="1" applyBorder="1" applyAlignment="1">
      <alignment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left" vertical="center"/>
    </xf>
    <xf numFmtId="0" fontId="10" fillId="0" borderId="1" xfId="2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164" fontId="6" fillId="0" borderId="1" xfId="2" applyNumberFormat="1" applyFont="1" applyBorder="1" applyAlignment="1">
      <alignment horizontal="right" vertical="center" wrapText="1"/>
    </xf>
    <xf numFmtId="164" fontId="6" fillId="0" borderId="1" xfId="2" applyNumberFormat="1" applyFont="1" applyBorder="1" applyAlignment="1">
      <alignment horizontal="right" vertical="center"/>
    </xf>
    <xf numFmtId="164" fontId="7" fillId="0" borderId="1" xfId="2" applyNumberFormat="1" applyFont="1" applyBorder="1" applyAlignment="1">
      <alignment horizontal="right" vertical="center"/>
    </xf>
    <xf numFmtId="164" fontId="7" fillId="0" borderId="1" xfId="2" applyNumberFormat="1" applyFont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center" vertical="center"/>
    </xf>
    <xf numFmtId="165" fontId="7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65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165" fontId="6" fillId="0" borderId="1" xfId="2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justify" vertical="center" wrapText="1"/>
    </xf>
    <xf numFmtId="0" fontId="12" fillId="0" borderId="1" xfId="0" applyFont="1" applyBorder="1"/>
    <xf numFmtId="0" fontId="6" fillId="0" borderId="3" xfId="0" applyFont="1" applyBorder="1" applyAlignment="1">
      <alignment horizontal="justify" vertical="center" wrapText="1"/>
    </xf>
    <xf numFmtId="0" fontId="7" fillId="4" borderId="1" xfId="0" applyFont="1" applyFill="1" applyBorder="1" applyAlignment="1">
      <alignment horizontal="center" vertical="center" wrapText="1"/>
    </xf>
    <xf numFmtId="14" fontId="14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1" xfId="5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center" vertical="center" wrapText="1"/>
    </xf>
    <xf numFmtId="0" fontId="2" fillId="2" borderId="0" xfId="0" applyFont="1" applyFill="1"/>
    <xf numFmtId="164" fontId="2" fillId="2" borderId="0" xfId="0" applyNumberFormat="1" applyFont="1" applyFill="1"/>
    <xf numFmtId="164" fontId="7" fillId="0" borderId="1" xfId="0" applyNumberFormat="1" applyFont="1" applyBorder="1" applyAlignment="1">
      <alignment vertical="center" wrapText="1"/>
    </xf>
    <xf numFmtId="173" fontId="6" fillId="0" borderId="1" xfId="4" applyNumberFormat="1" applyFont="1" applyBorder="1" applyAlignment="1">
      <alignment horizontal="center" vertical="center" wrapText="1"/>
    </xf>
    <xf numFmtId="173" fontId="6" fillId="0" borderId="1" xfId="4" applyNumberFormat="1" applyFont="1" applyBorder="1" applyAlignment="1">
      <alignment horizontal="right" vertical="center" wrapText="1"/>
    </xf>
    <xf numFmtId="0" fontId="14" fillId="0" borderId="1" xfId="0" applyFont="1" applyBorder="1" applyAlignment="1">
      <alignment horizontal="center" vertical="center" wrapText="1"/>
    </xf>
    <xf numFmtId="170" fontId="2" fillId="0" borderId="1" xfId="7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horizontal="justify" vertical="center" wrapText="1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164" fontId="2" fillId="0" borderId="1" xfId="6" applyNumberFormat="1" applyFont="1" applyFill="1" applyBorder="1" applyAlignment="1">
      <alignment horizontal="right" vertical="center"/>
    </xf>
    <xf numFmtId="173" fontId="6" fillId="0" borderId="1" xfId="4" applyNumberFormat="1" applyFont="1" applyFill="1" applyBorder="1" applyAlignment="1">
      <alignment horizontal="right" vertical="center"/>
    </xf>
    <xf numFmtId="0" fontId="2" fillId="0" borderId="9" xfId="5" applyFont="1" applyBorder="1" applyAlignment="1">
      <alignment horizontal="left" vertical="center" wrapText="1"/>
    </xf>
    <xf numFmtId="0" fontId="6" fillId="0" borderId="9" xfId="0" applyFont="1" applyBorder="1" applyAlignment="1">
      <alignment vertical="center" wrapText="1"/>
    </xf>
    <xf numFmtId="173" fontId="2" fillId="0" borderId="1" xfId="4" applyNumberFormat="1" applyFont="1" applyBorder="1" applyAlignment="1">
      <alignment horizontal="right" vertical="center" wrapText="1"/>
    </xf>
    <xf numFmtId="173" fontId="2" fillId="0" borderId="1" xfId="4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 wrapText="1"/>
    </xf>
    <xf numFmtId="164" fontId="6" fillId="0" borderId="1" xfId="4" applyNumberFormat="1" applyFont="1" applyFill="1" applyBorder="1" applyAlignment="1">
      <alignment horizontal="right" vertical="center"/>
    </xf>
    <xf numFmtId="164" fontId="2" fillId="0" borderId="1" xfId="4" applyNumberFormat="1" applyFont="1" applyBorder="1" applyAlignment="1">
      <alignment horizontal="right" vertical="center" wrapText="1"/>
    </xf>
    <xf numFmtId="164" fontId="2" fillId="0" borderId="1" xfId="4" applyNumberFormat="1" applyFont="1" applyBorder="1" applyAlignment="1">
      <alignment horizontal="right" vertical="center"/>
    </xf>
    <xf numFmtId="173" fontId="6" fillId="0" borderId="1" xfId="0" applyNumberFormat="1" applyFont="1" applyBorder="1" applyAlignment="1">
      <alignment horizontal="right" vertical="center" wrapText="1"/>
    </xf>
    <xf numFmtId="173" fontId="2" fillId="0" borderId="1" xfId="0" applyNumberFormat="1" applyFont="1" applyBorder="1" applyAlignment="1">
      <alignment horizontal="center" vertical="center"/>
    </xf>
    <xf numFmtId="173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5" applyFont="1" applyBorder="1" applyAlignment="1">
      <alignment horizontal="left" vertical="center" wrapText="1"/>
    </xf>
    <xf numFmtId="16" fontId="6" fillId="0" borderId="9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vertical="center" wrapText="1"/>
    </xf>
    <xf numFmtId="169" fontId="2" fillId="0" borderId="1" xfId="5" applyNumberFormat="1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justify" vertical="center" wrapText="1"/>
    </xf>
    <xf numFmtId="168" fontId="2" fillId="0" borderId="1" xfId="2" applyNumberFormat="1" applyFont="1" applyFill="1" applyBorder="1" applyAlignment="1">
      <alignment vertical="center" wrapText="1"/>
    </xf>
    <xf numFmtId="49" fontId="4" fillId="0" borderId="10" xfId="2" applyNumberFormat="1" applyFont="1" applyFill="1" applyBorder="1" applyAlignment="1">
      <alignment horizontal="center" vertical="center" wrapText="1"/>
    </xf>
    <xf numFmtId="168" fontId="4" fillId="0" borderId="10" xfId="2" applyNumberFormat="1" applyFont="1" applyFill="1" applyBorder="1" applyAlignment="1">
      <alignment vertical="center" wrapText="1"/>
    </xf>
    <xf numFmtId="166" fontId="4" fillId="0" borderId="1" xfId="1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vertical="center" wrapText="1"/>
    </xf>
    <xf numFmtId="49" fontId="2" fillId="0" borderId="1" xfId="2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168" fontId="2" fillId="0" borderId="1" xfId="2" applyNumberFormat="1" applyFont="1" applyFill="1" applyBorder="1" applyAlignment="1">
      <alignment vertical="center"/>
    </xf>
    <xf numFmtId="169" fontId="2" fillId="0" borderId="1" xfId="0" applyNumberFormat="1" applyFont="1" applyFill="1" applyBorder="1" applyAlignment="1">
      <alignment horizontal="right" vertical="center"/>
    </xf>
    <xf numFmtId="0" fontId="2" fillId="0" borderId="0" xfId="2" applyFont="1" applyFill="1" applyAlignment="1">
      <alignment vertical="center"/>
    </xf>
    <xf numFmtId="49" fontId="4" fillId="0" borderId="1" xfId="2" applyNumberFormat="1" applyFont="1" applyFill="1" applyBorder="1" applyAlignment="1">
      <alignment horizontal="center" vertical="center" wrapText="1"/>
    </xf>
    <xf numFmtId="168" fontId="4" fillId="0" borderId="1" xfId="2" applyNumberFormat="1" applyFont="1" applyFill="1" applyBorder="1" applyAlignment="1">
      <alignment vertical="center" wrapText="1"/>
    </xf>
    <xf numFmtId="49" fontId="4" fillId="0" borderId="2" xfId="2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vertical="center"/>
    </xf>
    <xf numFmtId="165" fontId="2" fillId="0" borderId="10" xfId="2" applyNumberFormat="1" applyFont="1" applyFill="1" applyBorder="1" applyAlignment="1">
      <alignment horizontal="justify" vertical="center" wrapText="1"/>
    </xf>
    <xf numFmtId="0" fontId="2" fillId="0" borderId="1" xfId="2" applyFont="1" applyFill="1" applyBorder="1" applyAlignment="1">
      <alignment horizontal="justify" vertical="center" wrapText="1"/>
    </xf>
    <xf numFmtId="49" fontId="2" fillId="0" borderId="0" xfId="2" applyNumberFormat="1" applyFont="1" applyFill="1" applyAlignment="1">
      <alignment horizontal="center" vertical="center"/>
    </xf>
    <xf numFmtId="0" fontId="4" fillId="0" borderId="1" xfId="0" applyFont="1" applyFill="1" applyBorder="1"/>
    <xf numFmtId="168" fontId="4" fillId="0" borderId="1" xfId="2" applyNumberFormat="1" applyFont="1" applyFill="1" applyBorder="1" applyAlignment="1">
      <alignment vertical="center"/>
    </xf>
    <xf numFmtId="0" fontId="2" fillId="0" borderId="0" xfId="2" applyFont="1" applyFill="1" applyAlignment="1">
      <alignment vertical="center" wrapText="1"/>
    </xf>
    <xf numFmtId="0" fontId="4" fillId="0" borderId="0" xfId="2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3" fontId="2" fillId="0" borderId="9" xfId="4" applyNumberFormat="1" applyFont="1" applyBorder="1" applyAlignment="1">
      <alignment vertical="center" wrapText="1"/>
    </xf>
    <xf numFmtId="173" fontId="2" fillId="0" borderId="9" xfId="4" applyNumberFormat="1" applyFont="1" applyFill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2" fillId="0" borderId="1" xfId="1" applyNumberFormat="1" applyFont="1" applyFill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9" xfId="5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wrapText="1"/>
    </xf>
    <xf numFmtId="164" fontId="4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6" fillId="0" borderId="2" xfId="2" applyFont="1" applyBorder="1" applyAlignment="1">
      <alignment horizontal="left" vertical="top" wrapText="1"/>
    </xf>
    <xf numFmtId="0" fontId="6" fillId="0" borderId="6" xfId="2" applyFont="1" applyBorder="1" applyAlignment="1">
      <alignment horizontal="left" vertical="top" wrapText="1"/>
    </xf>
    <xf numFmtId="0" fontId="6" fillId="0" borderId="3" xfId="2" applyFont="1" applyBorder="1" applyAlignment="1">
      <alignment horizontal="left" vertical="top" wrapText="1"/>
    </xf>
    <xf numFmtId="0" fontId="6" fillId="0" borderId="1" xfId="2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1" xfId="5" applyFont="1" applyBorder="1" applyAlignment="1">
      <alignment horizontal="left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justify" vertical="center" wrapText="1"/>
    </xf>
    <xf numFmtId="16" fontId="6" fillId="0" borderId="9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2" borderId="9" xfId="0" applyFont="1" applyFill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 applyProtection="1">
      <alignment horizontal="center" vertical="center" wrapText="1"/>
      <protection locked="0"/>
    </xf>
    <xf numFmtId="0" fontId="2" fillId="2" borderId="10" xfId="0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</cellXfs>
  <cellStyles count="8">
    <cellStyle name="xl64" xfId="3"/>
    <cellStyle name="Обычный" xfId="0" builtinId="0"/>
    <cellStyle name="Обычный 2" xfId="2"/>
    <cellStyle name="Обычный 2 2" xfId="5"/>
    <cellStyle name="Процентный" xfId="1" builtinId="5"/>
    <cellStyle name="Финансовый" xfId="4" builtinId="3"/>
    <cellStyle name="Финансовый 2" xfId="6"/>
    <cellStyle name="Финансовый 3" xfId="7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39"/>
  <sheetViews>
    <sheetView view="pageBreakPreview" zoomScale="85" zoomScaleNormal="90" zoomScaleSheetLayoutView="85" workbookViewId="0">
      <pane xSplit="2" ySplit="7" topLeftCell="C8" activePane="bottomRight" state="frozen"/>
      <selection pane="topRight" activeCell="B1" sqref="B1"/>
      <selection pane="bottomLeft" activeCell="A8" sqref="A8"/>
      <selection pane="bottomRight" activeCell="A12" sqref="A12:XFD12"/>
    </sheetView>
  </sheetViews>
  <sheetFormatPr defaultRowHeight="15.75" x14ac:dyDescent="0.25"/>
  <cols>
    <col min="1" max="1" width="3.85546875" style="1" customWidth="1"/>
    <col min="2" max="2" width="59.85546875" style="1" customWidth="1"/>
    <col min="3" max="3" width="11.7109375" style="18" customWidth="1"/>
    <col min="4" max="4" width="6.7109375" style="18" customWidth="1"/>
    <col min="5" max="5" width="13.5703125" style="18" customWidth="1"/>
    <col min="6" max="6" width="11.28515625" style="18" customWidth="1"/>
    <col min="7" max="7" width="5.85546875" style="18" customWidth="1"/>
    <col min="8" max="8" width="11.7109375" style="18" customWidth="1"/>
    <col min="9" max="9" width="13.42578125" style="18" bestFit="1" customWidth="1"/>
    <col min="10" max="10" width="6.7109375" style="18" customWidth="1"/>
    <col min="11" max="11" width="11.5703125" style="18" customWidth="1"/>
    <col min="12" max="12" width="12.140625" style="18" customWidth="1"/>
    <col min="13" max="13" width="7" style="1" customWidth="1"/>
    <col min="14" max="14" width="12.28515625" style="1" customWidth="1"/>
    <col min="15" max="15" width="30.140625" style="1" customWidth="1"/>
    <col min="16" max="16" width="31.7109375" style="1" customWidth="1"/>
    <col min="17" max="16384" width="9.140625" style="1"/>
  </cols>
  <sheetData>
    <row r="1" spans="2:17" ht="37.5" customHeight="1" x14ac:dyDescent="0.25">
      <c r="B1" s="187" t="s">
        <v>20</v>
      </c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</row>
    <row r="2" spans="2:17" ht="15.75" customHeight="1" x14ac:dyDescent="0.25">
      <c r="B2" s="6"/>
      <c r="C2" s="67"/>
      <c r="D2" s="67"/>
      <c r="E2" s="188" t="s">
        <v>46</v>
      </c>
      <c r="F2" s="188"/>
      <c r="G2" s="188"/>
      <c r="H2" s="188"/>
      <c r="I2" s="188"/>
      <c r="J2" s="188"/>
      <c r="K2" s="188"/>
      <c r="L2" s="188"/>
      <c r="M2" s="188"/>
      <c r="N2" s="67"/>
      <c r="O2" s="6"/>
      <c r="P2" s="6"/>
    </row>
    <row r="3" spans="2:17" ht="15.75" customHeight="1" x14ac:dyDescent="0.25">
      <c r="B3" s="6"/>
      <c r="C3" s="67"/>
      <c r="D3" s="67"/>
      <c r="E3" s="68"/>
      <c r="F3" s="68"/>
      <c r="G3" s="68"/>
      <c r="H3" s="68"/>
      <c r="I3" s="68"/>
      <c r="J3" s="68"/>
      <c r="K3" s="68"/>
      <c r="L3" s="68"/>
      <c r="M3" s="68"/>
      <c r="N3" s="67"/>
      <c r="O3" s="6"/>
      <c r="P3" s="6"/>
    </row>
    <row r="4" spans="2:17" ht="30.75" customHeight="1" x14ac:dyDescent="0.25">
      <c r="B4" s="190" t="s">
        <v>0</v>
      </c>
      <c r="C4" s="186" t="s">
        <v>1</v>
      </c>
      <c r="D4" s="186"/>
      <c r="E4" s="186"/>
      <c r="F4" s="186" t="s">
        <v>16</v>
      </c>
      <c r="G4" s="186"/>
      <c r="H4" s="186"/>
      <c r="I4" s="186" t="s">
        <v>47</v>
      </c>
      <c r="J4" s="186"/>
      <c r="K4" s="186"/>
      <c r="L4" s="186" t="s">
        <v>48</v>
      </c>
      <c r="M4" s="186"/>
      <c r="N4" s="186"/>
      <c r="O4" s="186" t="s">
        <v>19</v>
      </c>
      <c r="P4" s="189" t="s">
        <v>18</v>
      </c>
    </row>
    <row r="5" spans="2:17" x14ac:dyDescent="0.25">
      <c r="B5" s="190"/>
      <c r="C5" s="186" t="s">
        <v>2</v>
      </c>
      <c r="D5" s="186" t="s">
        <v>3</v>
      </c>
      <c r="E5" s="186"/>
      <c r="F5" s="186" t="s">
        <v>2</v>
      </c>
      <c r="G5" s="186" t="s">
        <v>17</v>
      </c>
      <c r="H5" s="186"/>
      <c r="I5" s="186" t="s">
        <v>2</v>
      </c>
      <c r="J5" s="186" t="s">
        <v>3</v>
      </c>
      <c r="K5" s="186"/>
      <c r="L5" s="186" t="s">
        <v>2</v>
      </c>
      <c r="M5" s="186" t="s">
        <v>3</v>
      </c>
      <c r="N5" s="186"/>
      <c r="O5" s="186"/>
      <c r="P5" s="189"/>
    </row>
    <row r="6" spans="2:17" x14ac:dyDescent="0.25">
      <c r="B6" s="190"/>
      <c r="C6" s="186"/>
      <c r="D6" s="88" t="s">
        <v>4</v>
      </c>
      <c r="E6" s="88" t="s">
        <v>5</v>
      </c>
      <c r="F6" s="186"/>
      <c r="G6" s="88" t="s">
        <v>4</v>
      </c>
      <c r="H6" s="88" t="s">
        <v>5</v>
      </c>
      <c r="I6" s="186"/>
      <c r="J6" s="88" t="s">
        <v>4</v>
      </c>
      <c r="K6" s="88" t="s">
        <v>5</v>
      </c>
      <c r="L6" s="186"/>
      <c r="M6" s="88" t="s">
        <v>4</v>
      </c>
      <c r="N6" s="88" t="s">
        <v>5</v>
      </c>
      <c r="O6" s="186"/>
      <c r="P6" s="189"/>
    </row>
    <row r="7" spans="2:17" x14ac:dyDescent="0.25">
      <c r="B7" s="69">
        <v>1</v>
      </c>
      <c r="C7" s="69">
        <v>2</v>
      </c>
      <c r="D7" s="69">
        <v>3</v>
      </c>
      <c r="E7" s="69">
        <v>4</v>
      </c>
      <c r="F7" s="69">
        <v>5</v>
      </c>
      <c r="G7" s="69">
        <v>6</v>
      </c>
      <c r="H7" s="69">
        <v>7</v>
      </c>
      <c r="I7" s="69">
        <v>8</v>
      </c>
      <c r="J7" s="69">
        <v>9</v>
      </c>
      <c r="K7" s="69">
        <v>10</v>
      </c>
      <c r="L7" s="69">
        <v>11</v>
      </c>
      <c r="M7" s="69">
        <v>12</v>
      </c>
      <c r="N7" s="69">
        <v>13</v>
      </c>
      <c r="O7" s="69">
        <v>14</v>
      </c>
      <c r="P7" s="30">
        <v>15</v>
      </c>
    </row>
    <row r="8" spans="2:17" x14ac:dyDescent="0.25">
      <c r="B8" s="47" t="s">
        <v>6</v>
      </c>
      <c r="C8" s="73">
        <f>SUM(D8:E8)</f>
        <v>57099.299999999996</v>
      </c>
      <c r="D8" s="73">
        <f>D10+D12+D31+D35</f>
        <v>0</v>
      </c>
      <c r="E8" s="73">
        <f>E10+E12+E31+E35</f>
        <v>57099.299999999996</v>
      </c>
      <c r="F8" s="73">
        <f t="shared" ref="F8:N8" si="0">F10+F12+F31+F35</f>
        <v>10854</v>
      </c>
      <c r="G8" s="73">
        <f t="shared" si="0"/>
        <v>0</v>
      </c>
      <c r="H8" s="73">
        <f t="shared" si="0"/>
        <v>10854</v>
      </c>
      <c r="I8" s="73">
        <f t="shared" si="0"/>
        <v>10853.8</v>
      </c>
      <c r="J8" s="73">
        <f t="shared" si="0"/>
        <v>0</v>
      </c>
      <c r="K8" s="73">
        <f t="shared" si="0"/>
        <v>10853.8</v>
      </c>
      <c r="L8" s="73">
        <f t="shared" si="0"/>
        <v>10853.8</v>
      </c>
      <c r="M8" s="73">
        <f t="shared" si="0"/>
        <v>0</v>
      </c>
      <c r="N8" s="73">
        <f t="shared" si="0"/>
        <v>10853.8</v>
      </c>
      <c r="O8" s="8">
        <f>I8/F8</f>
        <v>0.99998157361341433</v>
      </c>
      <c r="P8" s="8">
        <f>L8/F8</f>
        <v>0.99998157361341433</v>
      </c>
    </row>
    <row r="9" spans="2:17" s="71" customFormat="1" x14ac:dyDescent="0.25">
      <c r="B9" s="55" t="s">
        <v>7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0"/>
      <c r="P9" s="96"/>
    </row>
    <row r="10" spans="2:17" s="3" customFormat="1" ht="31.5" x14ac:dyDescent="0.25">
      <c r="B10" s="97" t="s">
        <v>25</v>
      </c>
      <c r="C10" s="75">
        <f>SUM(D10:E10)</f>
        <v>6858.4</v>
      </c>
      <c r="D10" s="75">
        <f t="shared" ref="D10:N10" si="1">D11</f>
        <v>0</v>
      </c>
      <c r="E10" s="75">
        <f t="shared" si="1"/>
        <v>6858.4</v>
      </c>
      <c r="F10" s="75">
        <f>H10</f>
        <v>0</v>
      </c>
      <c r="G10" s="75">
        <v>0</v>
      </c>
      <c r="H10" s="75">
        <v>0</v>
      </c>
      <c r="I10" s="75">
        <v>0</v>
      </c>
      <c r="J10" s="75">
        <v>0</v>
      </c>
      <c r="K10" s="75">
        <v>0</v>
      </c>
      <c r="L10" s="75">
        <f t="shared" si="1"/>
        <v>0</v>
      </c>
      <c r="M10" s="75">
        <f t="shared" si="1"/>
        <v>0</v>
      </c>
      <c r="N10" s="75">
        <f t="shared" si="1"/>
        <v>0</v>
      </c>
      <c r="O10" s="9" t="s">
        <v>36</v>
      </c>
      <c r="P10" s="9" t="s">
        <v>36</v>
      </c>
    </row>
    <row r="11" spans="2:17" s="71" customFormat="1" ht="31.5" x14ac:dyDescent="0.25">
      <c r="B11" s="35" t="s">
        <v>39</v>
      </c>
      <c r="C11" s="76">
        <f>SUM(D11:E11)</f>
        <v>6858.4</v>
      </c>
      <c r="D11" s="74">
        <f>SUM(D12:D12)</f>
        <v>0</v>
      </c>
      <c r="E11" s="77">
        <v>6858.4</v>
      </c>
      <c r="F11" s="74">
        <f>H11</f>
        <v>0</v>
      </c>
      <c r="G11" s="74">
        <v>0</v>
      </c>
      <c r="H11" s="74">
        <v>0</v>
      </c>
      <c r="I11" s="75">
        <v>0</v>
      </c>
      <c r="J11" s="74">
        <v>0</v>
      </c>
      <c r="K11" s="74">
        <v>0</v>
      </c>
      <c r="L11" s="74">
        <v>0</v>
      </c>
      <c r="M11" s="74">
        <v>0</v>
      </c>
      <c r="N11" s="74">
        <v>0</v>
      </c>
      <c r="O11" s="9" t="s">
        <v>36</v>
      </c>
      <c r="P11" s="9" t="s">
        <v>36</v>
      </c>
    </row>
    <row r="12" spans="2:17" s="3" customFormat="1" ht="31.5" x14ac:dyDescent="0.25">
      <c r="B12" s="98" t="s">
        <v>21</v>
      </c>
      <c r="C12" s="75">
        <f>C13+C17+C19+C27</f>
        <v>32227.200000000001</v>
      </c>
      <c r="D12" s="75">
        <f>D13+D17+D19+D27</f>
        <v>0</v>
      </c>
      <c r="E12" s="75">
        <f>E13+E17+E19+E27</f>
        <v>32227.200000000001</v>
      </c>
      <c r="F12" s="75">
        <f t="shared" ref="F12:N12" si="2">F13+F17+F19+F27</f>
        <v>2480</v>
      </c>
      <c r="G12" s="75">
        <f t="shared" si="2"/>
        <v>0</v>
      </c>
      <c r="H12" s="75">
        <f t="shared" si="2"/>
        <v>2480</v>
      </c>
      <c r="I12" s="75">
        <f t="shared" si="2"/>
        <v>2480</v>
      </c>
      <c r="J12" s="75">
        <f t="shared" si="2"/>
        <v>0</v>
      </c>
      <c r="K12" s="75">
        <f>K13+K17+K19+K27</f>
        <v>2480</v>
      </c>
      <c r="L12" s="75">
        <f t="shared" si="2"/>
        <v>2480</v>
      </c>
      <c r="M12" s="75">
        <f t="shared" si="2"/>
        <v>0</v>
      </c>
      <c r="N12" s="75">
        <f t="shared" si="2"/>
        <v>2480</v>
      </c>
      <c r="O12" s="8">
        <f>I12/F12</f>
        <v>1</v>
      </c>
      <c r="P12" s="8">
        <f>L12/F12</f>
        <v>1</v>
      </c>
      <c r="Q12" s="72"/>
    </row>
    <row r="13" spans="2:17" s="71" customFormat="1" ht="31.5" x14ac:dyDescent="0.25">
      <c r="B13" s="98" t="s">
        <v>22</v>
      </c>
      <c r="C13" s="73">
        <f>SUM(D13:E13)</f>
        <v>9282.6</v>
      </c>
      <c r="D13" s="75">
        <f t="shared" ref="D13:D38" si="3">SUM(D14:D14)</f>
        <v>0</v>
      </c>
      <c r="E13" s="75">
        <f>SUM(E14:E16)</f>
        <v>9282.6</v>
      </c>
      <c r="F13" s="75">
        <f>F14+F15+F16</f>
        <v>0</v>
      </c>
      <c r="G13" s="75">
        <f t="shared" ref="G13" si="4">G14+G15+G16</f>
        <v>0</v>
      </c>
      <c r="H13" s="75">
        <f>H14+H15+H16</f>
        <v>0</v>
      </c>
      <c r="I13" s="75">
        <v>0</v>
      </c>
      <c r="J13" s="73">
        <f t="shared" ref="J13:N13" si="5">J14+J15+J16</f>
        <v>0</v>
      </c>
      <c r="K13" s="73">
        <f t="shared" ref="K13" si="6">K14+K15+K16</f>
        <v>0</v>
      </c>
      <c r="L13" s="73">
        <f t="shared" si="5"/>
        <v>0</v>
      </c>
      <c r="M13" s="73">
        <f t="shared" si="5"/>
        <v>0</v>
      </c>
      <c r="N13" s="73">
        <f t="shared" si="5"/>
        <v>0</v>
      </c>
      <c r="O13" s="9" t="s">
        <v>36</v>
      </c>
      <c r="P13" s="9" t="s">
        <v>36</v>
      </c>
      <c r="Q13" s="7"/>
    </row>
    <row r="14" spans="2:17" s="3" customFormat="1" ht="19.5" customHeight="1" x14ac:dyDescent="0.25">
      <c r="B14" s="99" t="s">
        <v>31</v>
      </c>
      <c r="C14" s="76">
        <f>SUM(D14:E14)</f>
        <v>4486</v>
      </c>
      <c r="D14" s="74">
        <f t="shared" si="3"/>
        <v>0</v>
      </c>
      <c r="E14" s="76">
        <v>4486</v>
      </c>
      <c r="F14" s="76">
        <f t="shared" ref="F14:F18" si="7">H14</f>
        <v>0</v>
      </c>
      <c r="G14" s="74">
        <v>0</v>
      </c>
      <c r="H14" s="74">
        <v>0</v>
      </c>
      <c r="I14" s="75">
        <v>0</v>
      </c>
      <c r="J14" s="74">
        <v>0</v>
      </c>
      <c r="K14" s="74">
        <v>0</v>
      </c>
      <c r="L14" s="76">
        <f>N14</f>
        <v>0</v>
      </c>
      <c r="M14" s="74">
        <v>0</v>
      </c>
      <c r="N14" s="74">
        <v>0</v>
      </c>
      <c r="O14" s="9" t="s">
        <v>36</v>
      </c>
      <c r="P14" s="9" t="s">
        <v>36</v>
      </c>
      <c r="Q14" s="72"/>
    </row>
    <row r="15" spans="2:17" s="3" customFormat="1" x14ac:dyDescent="0.25">
      <c r="B15" s="99" t="s">
        <v>33</v>
      </c>
      <c r="C15" s="76">
        <f t="shared" ref="C15:C16" si="8">SUM(D15:E15)</f>
        <v>2418.6</v>
      </c>
      <c r="D15" s="74">
        <f t="shared" si="3"/>
        <v>0</v>
      </c>
      <c r="E15" s="76">
        <v>2418.6</v>
      </c>
      <c r="F15" s="76">
        <f t="shared" si="7"/>
        <v>0</v>
      </c>
      <c r="G15" s="74">
        <v>0</v>
      </c>
      <c r="H15" s="74">
        <v>0</v>
      </c>
      <c r="I15" s="75">
        <v>0</v>
      </c>
      <c r="J15" s="74">
        <v>0</v>
      </c>
      <c r="K15" s="74">
        <v>0</v>
      </c>
      <c r="L15" s="76">
        <f>N15</f>
        <v>0</v>
      </c>
      <c r="M15" s="74">
        <v>0</v>
      </c>
      <c r="N15" s="74">
        <v>0</v>
      </c>
      <c r="O15" s="9" t="s">
        <v>36</v>
      </c>
      <c r="P15" s="9" t="s">
        <v>36</v>
      </c>
      <c r="Q15" s="72"/>
    </row>
    <row r="16" spans="2:17" s="3" customFormat="1" x14ac:dyDescent="0.25">
      <c r="B16" s="100" t="s">
        <v>30</v>
      </c>
      <c r="C16" s="76">
        <f t="shared" si="8"/>
        <v>2378</v>
      </c>
      <c r="D16" s="74">
        <f t="shared" si="3"/>
        <v>0</v>
      </c>
      <c r="E16" s="76">
        <v>2378</v>
      </c>
      <c r="F16" s="76">
        <f t="shared" si="7"/>
        <v>0</v>
      </c>
      <c r="G16" s="74">
        <v>0</v>
      </c>
      <c r="H16" s="74">
        <v>0</v>
      </c>
      <c r="I16" s="75">
        <v>0</v>
      </c>
      <c r="J16" s="74">
        <v>0</v>
      </c>
      <c r="K16" s="74">
        <v>0</v>
      </c>
      <c r="L16" s="76">
        <f>N16</f>
        <v>0</v>
      </c>
      <c r="M16" s="74">
        <v>0</v>
      </c>
      <c r="N16" s="74">
        <v>0</v>
      </c>
      <c r="O16" s="9" t="s">
        <v>36</v>
      </c>
      <c r="P16" s="9" t="s">
        <v>36</v>
      </c>
      <c r="Q16" s="72"/>
    </row>
    <row r="17" spans="2:17" s="71" customFormat="1" ht="31.5" x14ac:dyDescent="0.25">
      <c r="B17" s="98" t="s">
        <v>28</v>
      </c>
      <c r="C17" s="75">
        <f>SUM(D17:E17)</f>
        <v>3055</v>
      </c>
      <c r="D17" s="75">
        <f>D18</f>
        <v>0</v>
      </c>
      <c r="E17" s="75">
        <f>E18</f>
        <v>3055</v>
      </c>
      <c r="F17" s="73">
        <f t="shared" si="7"/>
        <v>0</v>
      </c>
      <c r="G17" s="75">
        <v>0</v>
      </c>
      <c r="H17" s="75">
        <f>SUM(H18:H18)</f>
        <v>0</v>
      </c>
      <c r="I17" s="75">
        <v>0</v>
      </c>
      <c r="J17" s="73">
        <f>SUM(J18:J18)</f>
        <v>0</v>
      </c>
      <c r="K17" s="73">
        <f>SUM(K18:K18)</f>
        <v>0</v>
      </c>
      <c r="L17" s="73">
        <f>N17</f>
        <v>0</v>
      </c>
      <c r="M17" s="73">
        <v>0</v>
      </c>
      <c r="N17" s="73">
        <v>0</v>
      </c>
      <c r="O17" s="9" t="s">
        <v>36</v>
      </c>
      <c r="P17" s="9" t="s">
        <v>36</v>
      </c>
    </row>
    <row r="18" spans="2:17" s="3" customFormat="1" ht="63" x14ac:dyDescent="0.25">
      <c r="B18" s="35" t="s">
        <v>37</v>
      </c>
      <c r="C18" s="74">
        <f>SUM(D18:E18)</f>
        <v>3055</v>
      </c>
      <c r="D18" s="74">
        <v>0</v>
      </c>
      <c r="E18" s="74">
        <v>3055</v>
      </c>
      <c r="F18" s="74">
        <f t="shared" si="7"/>
        <v>0</v>
      </c>
      <c r="G18" s="74">
        <v>0</v>
      </c>
      <c r="H18" s="74">
        <v>0</v>
      </c>
      <c r="I18" s="75">
        <v>0</v>
      </c>
      <c r="J18" s="74">
        <v>0</v>
      </c>
      <c r="K18" s="74">
        <v>0</v>
      </c>
      <c r="L18" s="74">
        <v>0</v>
      </c>
      <c r="M18" s="74">
        <v>0</v>
      </c>
      <c r="N18" s="74">
        <v>0</v>
      </c>
      <c r="O18" s="9" t="s">
        <v>36</v>
      </c>
      <c r="P18" s="9" t="s">
        <v>36</v>
      </c>
      <c r="Q18" s="72"/>
    </row>
    <row r="19" spans="2:17" s="71" customFormat="1" ht="63" x14ac:dyDescent="0.25">
      <c r="B19" s="98" t="s">
        <v>24</v>
      </c>
      <c r="C19" s="73">
        <f>SUM(D19:E19)</f>
        <v>14641.8</v>
      </c>
      <c r="D19" s="75">
        <f t="shared" si="3"/>
        <v>0</v>
      </c>
      <c r="E19" s="75">
        <f>SUM(E20:E26)</f>
        <v>14641.8</v>
      </c>
      <c r="F19" s="75">
        <f t="shared" ref="F19:N19" si="9">SUM(F20:F26)</f>
        <v>2480</v>
      </c>
      <c r="G19" s="75">
        <f t="shared" si="9"/>
        <v>0</v>
      </c>
      <c r="H19" s="75">
        <f t="shared" si="9"/>
        <v>2480</v>
      </c>
      <c r="I19" s="75">
        <f t="shared" si="9"/>
        <v>2480</v>
      </c>
      <c r="J19" s="75">
        <f t="shared" si="9"/>
        <v>0</v>
      </c>
      <c r="K19" s="75">
        <f t="shared" si="9"/>
        <v>2480</v>
      </c>
      <c r="L19" s="75">
        <f t="shared" si="9"/>
        <v>2480</v>
      </c>
      <c r="M19" s="75">
        <f t="shared" si="9"/>
        <v>0</v>
      </c>
      <c r="N19" s="75">
        <f t="shared" si="9"/>
        <v>2480</v>
      </c>
      <c r="O19" s="8">
        <f>I19/F19</f>
        <v>1</v>
      </c>
      <c r="P19" s="8">
        <f>L19/F19</f>
        <v>1</v>
      </c>
    </row>
    <row r="20" spans="2:17" s="3" customFormat="1" ht="47.25" x14ac:dyDescent="0.25">
      <c r="B20" s="58" t="s">
        <v>38</v>
      </c>
      <c r="C20" s="74">
        <f>SUM(D20:E20)</f>
        <v>2480</v>
      </c>
      <c r="D20" s="74">
        <v>0</v>
      </c>
      <c r="E20" s="74">
        <v>2480</v>
      </c>
      <c r="F20" s="74">
        <f>SUM(G20:H20)</f>
        <v>2480</v>
      </c>
      <c r="G20" s="74">
        <v>0</v>
      </c>
      <c r="H20" s="74">
        <v>2480</v>
      </c>
      <c r="I20" s="74">
        <f>SUM(J20:K20)</f>
        <v>2480</v>
      </c>
      <c r="J20" s="74">
        <v>0</v>
      </c>
      <c r="K20" s="74">
        <v>2480</v>
      </c>
      <c r="L20" s="74">
        <f t="shared" ref="L20" si="10">N20</f>
        <v>2480</v>
      </c>
      <c r="M20" s="74">
        <v>0</v>
      </c>
      <c r="N20" s="74">
        <v>2480</v>
      </c>
      <c r="O20" s="9">
        <f>I20/F20</f>
        <v>1</v>
      </c>
      <c r="P20" s="9">
        <f>L20/F20</f>
        <v>1</v>
      </c>
      <c r="Q20" s="72"/>
    </row>
    <row r="21" spans="2:17" s="3" customFormat="1" ht="63" x14ac:dyDescent="0.25">
      <c r="B21" s="101" t="s">
        <v>43</v>
      </c>
      <c r="C21" s="74">
        <f t="shared" ref="C21" si="11">SUM(D21:E21)</f>
        <v>4073.8</v>
      </c>
      <c r="D21" s="74">
        <v>0</v>
      </c>
      <c r="E21" s="74">
        <v>4073.8</v>
      </c>
      <c r="F21" s="74">
        <f t="shared" ref="F21:F26" si="12">SUM(G21:H21)</f>
        <v>0</v>
      </c>
      <c r="G21" s="74">
        <v>0</v>
      </c>
      <c r="H21" s="74">
        <v>0</v>
      </c>
      <c r="I21" s="74">
        <f t="shared" ref="I21:I26" si="13">SUM(J21:K21)</f>
        <v>0</v>
      </c>
      <c r="J21" s="74">
        <v>0</v>
      </c>
      <c r="K21" s="74">
        <v>0</v>
      </c>
      <c r="L21" s="74">
        <f t="shared" ref="L21" si="14">N21</f>
        <v>0</v>
      </c>
      <c r="M21" s="74">
        <v>0</v>
      </c>
      <c r="N21" s="74">
        <v>0</v>
      </c>
      <c r="O21" s="9" t="s">
        <v>36</v>
      </c>
      <c r="P21" s="9" t="s">
        <v>36</v>
      </c>
      <c r="Q21" s="72"/>
    </row>
    <row r="22" spans="2:17" s="3" customFormat="1" ht="63" x14ac:dyDescent="0.25">
      <c r="B22" s="102" t="s">
        <v>40</v>
      </c>
      <c r="C22" s="74">
        <f>SUM(D22:E22)</f>
        <v>2740</v>
      </c>
      <c r="D22" s="74">
        <v>0</v>
      </c>
      <c r="E22" s="74">
        <v>2740</v>
      </c>
      <c r="F22" s="74">
        <f t="shared" si="12"/>
        <v>0</v>
      </c>
      <c r="G22" s="74">
        <v>0</v>
      </c>
      <c r="H22" s="74">
        <v>0</v>
      </c>
      <c r="I22" s="74">
        <f t="shared" si="13"/>
        <v>0</v>
      </c>
      <c r="J22" s="74">
        <v>0</v>
      </c>
      <c r="K22" s="74">
        <v>0</v>
      </c>
      <c r="L22" s="74">
        <f>N22</f>
        <v>0</v>
      </c>
      <c r="M22" s="74">
        <v>0</v>
      </c>
      <c r="N22" s="74">
        <v>0</v>
      </c>
      <c r="O22" s="9" t="s">
        <v>36</v>
      </c>
      <c r="P22" s="9" t="s">
        <v>36</v>
      </c>
      <c r="Q22" s="72"/>
    </row>
    <row r="23" spans="2:17" s="3" customFormat="1" ht="47.25" x14ac:dyDescent="0.25">
      <c r="B23" s="102" t="s">
        <v>50</v>
      </c>
      <c r="C23" s="74">
        <f t="shared" ref="C23:C26" si="15">SUM(D23:E23)</f>
        <v>2950</v>
      </c>
      <c r="D23" s="74">
        <v>0</v>
      </c>
      <c r="E23" s="74">
        <v>2950</v>
      </c>
      <c r="F23" s="74">
        <f t="shared" si="12"/>
        <v>0</v>
      </c>
      <c r="G23" s="74">
        <v>0</v>
      </c>
      <c r="H23" s="74">
        <v>0</v>
      </c>
      <c r="I23" s="74">
        <f t="shared" si="13"/>
        <v>0</v>
      </c>
      <c r="J23" s="74">
        <v>0</v>
      </c>
      <c r="K23" s="74">
        <v>0</v>
      </c>
      <c r="L23" s="74">
        <f t="shared" ref="L23:L26" si="16">N23</f>
        <v>0</v>
      </c>
      <c r="M23" s="74">
        <v>0</v>
      </c>
      <c r="N23" s="74">
        <v>0</v>
      </c>
      <c r="O23" s="9" t="s">
        <v>36</v>
      </c>
      <c r="P23" s="9" t="s">
        <v>36</v>
      </c>
      <c r="Q23" s="72"/>
    </row>
    <row r="24" spans="2:17" s="3" customFormat="1" ht="63" x14ac:dyDescent="0.25">
      <c r="B24" s="102" t="s">
        <v>51</v>
      </c>
      <c r="C24" s="74">
        <f t="shared" si="15"/>
        <v>589</v>
      </c>
      <c r="D24" s="74">
        <v>0</v>
      </c>
      <c r="E24" s="74">
        <v>589</v>
      </c>
      <c r="F24" s="74">
        <f t="shared" si="12"/>
        <v>0</v>
      </c>
      <c r="G24" s="74">
        <v>0</v>
      </c>
      <c r="H24" s="74">
        <v>0</v>
      </c>
      <c r="I24" s="74">
        <f t="shared" si="13"/>
        <v>0</v>
      </c>
      <c r="J24" s="74">
        <v>0</v>
      </c>
      <c r="K24" s="74">
        <v>0</v>
      </c>
      <c r="L24" s="74">
        <f t="shared" si="16"/>
        <v>0</v>
      </c>
      <c r="M24" s="74">
        <v>0</v>
      </c>
      <c r="N24" s="74">
        <v>0</v>
      </c>
      <c r="O24" s="9" t="s">
        <v>36</v>
      </c>
      <c r="P24" s="9" t="s">
        <v>36</v>
      </c>
      <c r="Q24" s="72"/>
    </row>
    <row r="25" spans="2:17" s="3" customFormat="1" ht="63" x14ac:dyDescent="0.25">
      <c r="B25" s="102" t="s">
        <v>52</v>
      </c>
      <c r="C25" s="74">
        <f t="shared" si="15"/>
        <v>559</v>
      </c>
      <c r="D25" s="74">
        <v>0</v>
      </c>
      <c r="E25" s="74">
        <v>559</v>
      </c>
      <c r="F25" s="74">
        <f t="shared" si="12"/>
        <v>0</v>
      </c>
      <c r="G25" s="74">
        <v>0</v>
      </c>
      <c r="H25" s="74">
        <v>0</v>
      </c>
      <c r="I25" s="74">
        <f t="shared" si="13"/>
        <v>0</v>
      </c>
      <c r="J25" s="74">
        <v>0</v>
      </c>
      <c r="K25" s="74">
        <v>0</v>
      </c>
      <c r="L25" s="74">
        <f t="shared" si="16"/>
        <v>0</v>
      </c>
      <c r="M25" s="74">
        <v>0</v>
      </c>
      <c r="N25" s="74">
        <v>0</v>
      </c>
      <c r="O25" s="9" t="s">
        <v>36</v>
      </c>
      <c r="P25" s="9" t="s">
        <v>36</v>
      </c>
      <c r="Q25" s="72"/>
    </row>
    <row r="26" spans="2:17" s="3" customFormat="1" ht="31.5" x14ac:dyDescent="0.25">
      <c r="B26" s="102" t="s">
        <v>53</v>
      </c>
      <c r="C26" s="74">
        <f t="shared" si="15"/>
        <v>1250</v>
      </c>
      <c r="D26" s="74">
        <v>0</v>
      </c>
      <c r="E26" s="74">
        <v>1250</v>
      </c>
      <c r="F26" s="74">
        <f t="shared" si="12"/>
        <v>0</v>
      </c>
      <c r="G26" s="81"/>
      <c r="H26" s="81"/>
      <c r="I26" s="74">
        <f t="shared" si="13"/>
        <v>0</v>
      </c>
      <c r="J26" s="74">
        <v>0</v>
      </c>
      <c r="K26" s="74">
        <v>0</v>
      </c>
      <c r="L26" s="74">
        <f t="shared" si="16"/>
        <v>0</v>
      </c>
      <c r="M26" s="74">
        <v>0</v>
      </c>
      <c r="N26" s="74">
        <v>0</v>
      </c>
      <c r="O26" s="9" t="s">
        <v>36</v>
      </c>
      <c r="P26" s="9" t="s">
        <v>36</v>
      </c>
      <c r="Q26" s="72"/>
    </row>
    <row r="27" spans="2:17" s="3" customFormat="1" x14ac:dyDescent="0.25">
      <c r="B27" s="98" t="s">
        <v>23</v>
      </c>
      <c r="C27" s="75">
        <f>SUM(D27:E27)</f>
        <v>5247.7999999999993</v>
      </c>
      <c r="D27" s="75">
        <f t="shared" si="3"/>
        <v>0</v>
      </c>
      <c r="E27" s="75">
        <f>SUM(E28:E30)</f>
        <v>5247.7999999999993</v>
      </c>
      <c r="F27" s="75">
        <f t="shared" ref="F27:N27" si="17">F28</f>
        <v>0</v>
      </c>
      <c r="G27" s="75">
        <f t="shared" si="17"/>
        <v>0</v>
      </c>
      <c r="H27" s="75">
        <f t="shared" si="17"/>
        <v>0</v>
      </c>
      <c r="I27" s="75">
        <v>0</v>
      </c>
      <c r="J27" s="75">
        <f t="shared" si="17"/>
        <v>0</v>
      </c>
      <c r="K27" s="75">
        <f t="shared" si="17"/>
        <v>0</v>
      </c>
      <c r="L27" s="75">
        <f t="shared" si="17"/>
        <v>0</v>
      </c>
      <c r="M27" s="75">
        <f t="shared" si="17"/>
        <v>0</v>
      </c>
      <c r="N27" s="75">
        <f t="shared" si="17"/>
        <v>0</v>
      </c>
      <c r="O27" s="9" t="s">
        <v>36</v>
      </c>
      <c r="P27" s="9" t="s">
        <v>36</v>
      </c>
    </row>
    <row r="28" spans="2:17" s="3" customFormat="1" ht="49.5" customHeight="1" x14ac:dyDescent="0.25">
      <c r="B28" s="101" t="s">
        <v>41</v>
      </c>
      <c r="C28" s="74">
        <f>SUM(D28:E28)</f>
        <v>156.4</v>
      </c>
      <c r="D28" s="75">
        <v>0</v>
      </c>
      <c r="E28" s="74">
        <v>156.4</v>
      </c>
      <c r="F28" s="76">
        <v>0</v>
      </c>
      <c r="G28" s="74">
        <v>0</v>
      </c>
      <c r="H28" s="74">
        <v>0</v>
      </c>
      <c r="I28" s="75">
        <v>0</v>
      </c>
      <c r="J28" s="74">
        <v>0</v>
      </c>
      <c r="K28" s="74">
        <v>0</v>
      </c>
      <c r="L28" s="74">
        <v>0</v>
      </c>
      <c r="M28" s="74">
        <v>0</v>
      </c>
      <c r="N28" s="74">
        <v>0</v>
      </c>
      <c r="O28" s="9" t="s">
        <v>36</v>
      </c>
      <c r="P28" s="9" t="s">
        <v>36</v>
      </c>
    </row>
    <row r="29" spans="2:17" s="3" customFormat="1" ht="47.25" x14ac:dyDescent="0.25">
      <c r="B29" s="101" t="s">
        <v>54</v>
      </c>
      <c r="C29" s="74">
        <f t="shared" ref="C29:C30" si="18">SUM(D29:E29)</f>
        <v>5027.3999999999996</v>
      </c>
      <c r="D29" s="75">
        <v>0</v>
      </c>
      <c r="E29" s="83">
        <v>5027.3999999999996</v>
      </c>
      <c r="F29" s="76">
        <v>0</v>
      </c>
      <c r="G29" s="74">
        <v>0</v>
      </c>
      <c r="H29" s="74">
        <v>0</v>
      </c>
      <c r="I29" s="75">
        <v>0</v>
      </c>
      <c r="J29" s="74">
        <v>0</v>
      </c>
      <c r="K29" s="74">
        <v>0</v>
      </c>
      <c r="L29" s="74">
        <v>0</v>
      </c>
      <c r="M29" s="74">
        <v>0</v>
      </c>
      <c r="N29" s="74">
        <v>0</v>
      </c>
      <c r="O29" s="9" t="s">
        <v>36</v>
      </c>
      <c r="P29" s="9" t="s">
        <v>36</v>
      </c>
    </row>
    <row r="30" spans="2:17" s="3" customFormat="1" ht="31.5" x14ac:dyDescent="0.25">
      <c r="B30" s="101" t="s">
        <v>55</v>
      </c>
      <c r="C30" s="74">
        <f t="shared" si="18"/>
        <v>64</v>
      </c>
      <c r="D30" s="75">
        <v>0</v>
      </c>
      <c r="E30" s="83">
        <v>64</v>
      </c>
      <c r="F30" s="76">
        <v>0</v>
      </c>
      <c r="G30" s="74">
        <v>0</v>
      </c>
      <c r="H30" s="74">
        <v>0</v>
      </c>
      <c r="I30" s="75">
        <v>0</v>
      </c>
      <c r="J30" s="74">
        <v>0</v>
      </c>
      <c r="K30" s="74">
        <v>0</v>
      </c>
      <c r="L30" s="74">
        <v>0</v>
      </c>
      <c r="M30" s="74">
        <v>0</v>
      </c>
      <c r="N30" s="74">
        <v>0</v>
      </c>
      <c r="O30" s="9" t="s">
        <v>36</v>
      </c>
      <c r="P30" s="9" t="s">
        <v>36</v>
      </c>
    </row>
    <row r="31" spans="2:17" s="71" customFormat="1" ht="31.5" x14ac:dyDescent="0.25">
      <c r="B31" s="98" t="s">
        <v>26</v>
      </c>
      <c r="C31" s="73">
        <f t="shared" ref="C31:C34" si="19">D31+E31</f>
        <v>9375.0999999999985</v>
      </c>
      <c r="D31" s="75">
        <f t="shared" si="3"/>
        <v>0</v>
      </c>
      <c r="E31" s="75">
        <f>E32+E33+E34</f>
        <v>9375.0999999999985</v>
      </c>
      <c r="F31" s="75">
        <f>SUM(G31:H31)</f>
        <v>791.7</v>
      </c>
      <c r="G31" s="75">
        <f t="shared" ref="G31" si="20">G32+G33+G34</f>
        <v>0</v>
      </c>
      <c r="H31" s="75">
        <v>791.7</v>
      </c>
      <c r="I31" s="75">
        <f>SUM(I32:I34)</f>
        <v>791.7</v>
      </c>
      <c r="J31" s="75">
        <f t="shared" ref="J31:K31" si="21">SUM(J32:J34)</f>
        <v>0</v>
      </c>
      <c r="K31" s="75">
        <f t="shared" si="21"/>
        <v>791.7</v>
      </c>
      <c r="L31" s="75">
        <f t="shared" ref="L31" si="22">SUM(L32:L34)</f>
        <v>791.7</v>
      </c>
      <c r="M31" s="75">
        <f t="shared" ref="M31" si="23">SUM(M32:M34)</f>
        <v>0</v>
      </c>
      <c r="N31" s="75">
        <f t="shared" ref="N31" si="24">SUM(N32:N34)</f>
        <v>791.7</v>
      </c>
      <c r="O31" s="8">
        <f>I31/F31</f>
        <v>1</v>
      </c>
      <c r="P31" s="8">
        <f>L31/F31</f>
        <v>1</v>
      </c>
      <c r="Q31" s="7"/>
    </row>
    <row r="32" spans="2:17" s="3" customFormat="1" x14ac:dyDescent="0.25">
      <c r="B32" s="99" t="s">
        <v>33</v>
      </c>
      <c r="C32" s="76">
        <f t="shared" si="19"/>
        <v>2978.1</v>
      </c>
      <c r="D32" s="74">
        <f t="shared" si="3"/>
        <v>0</v>
      </c>
      <c r="E32" s="76">
        <v>2978.1</v>
      </c>
      <c r="F32" s="76">
        <f>H32</f>
        <v>791.7</v>
      </c>
      <c r="G32" s="74">
        <v>0</v>
      </c>
      <c r="H32" s="74">
        <v>791.7</v>
      </c>
      <c r="I32" s="75">
        <f>K32</f>
        <v>791.7</v>
      </c>
      <c r="J32" s="74">
        <v>0</v>
      </c>
      <c r="K32" s="74">
        <v>791.7</v>
      </c>
      <c r="L32" s="76">
        <f>N32</f>
        <v>791.7</v>
      </c>
      <c r="M32" s="74">
        <v>0</v>
      </c>
      <c r="N32" s="74">
        <v>791.7</v>
      </c>
      <c r="O32" s="9">
        <f>I32/F32</f>
        <v>1</v>
      </c>
      <c r="P32" s="9">
        <f>L32/F32</f>
        <v>1</v>
      </c>
      <c r="Q32" s="72"/>
    </row>
    <row r="33" spans="2:17" s="3" customFormat="1" x14ac:dyDescent="0.25">
      <c r="B33" s="100" t="s">
        <v>30</v>
      </c>
      <c r="C33" s="76">
        <f t="shared" si="19"/>
        <v>2216.1999999999998</v>
      </c>
      <c r="D33" s="74">
        <f t="shared" si="3"/>
        <v>0</v>
      </c>
      <c r="E33" s="76">
        <v>2216.1999999999998</v>
      </c>
      <c r="F33" s="76">
        <f>H33</f>
        <v>0</v>
      </c>
      <c r="G33" s="74">
        <v>0</v>
      </c>
      <c r="H33" s="74">
        <v>0</v>
      </c>
      <c r="I33" s="75">
        <v>0</v>
      </c>
      <c r="J33" s="74">
        <v>0</v>
      </c>
      <c r="K33" s="74">
        <v>0</v>
      </c>
      <c r="L33" s="76">
        <f>N33</f>
        <v>0</v>
      </c>
      <c r="M33" s="74">
        <v>0</v>
      </c>
      <c r="N33" s="74">
        <v>0</v>
      </c>
      <c r="O33" s="9" t="s">
        <v>36</v>
      </c>
      <c r="P33" s="9" t="s">
        <v>36</v>
      </c>
      <c r="Q33" s="72"/>
    </row>
    <row r="34" spans="2:17" s="3" customFormat="1" ht="17.25" customHeight="1" x14ac:dyDescent="0.25">
      <c r="B34" s="99" t="s">
        <v>32</v>
      </c>
      <c r="C34" s="76">
        <f t="shared" si="19"/>
        <v>4180.8</v>
      </c>
      <c r="D34" s="74">
        <f t="shared" si="3"/>
        <v>0</v>
      </c>
      <c r="E34" s="76">
        <v>4180.8</v>
      </c>
      <c r="F34" s="76">
        <f>H34</f>
        <v>0</v>
      </c>
      <c r="G34" s="74">
        <v>0</v>
      </c>
      <c r="H34" s="74">
        <v>0</v>
      </c>
      <c r="I34" s="75">
        <v>0</v>
      </c>
      <c r="J34" s="74">
        <v>0</v>
      </c>
      <c r="K34" s="74">
        <v>0</v>
      </c>
      <c r="L34" s="76">
        <f>N34</f>
        <v>0</v>
      </c>
      <c r="M34" s="74">
        <v>0</v>
      </c>
      <c r="N34" s="74">
        <v>0</v>
      </c>
      <c r="O34" s="9" t="s">
        <v>36</v>
      </c>
      <c r="P34" s="9" t="s">
        <v>36</v>
      </c>
      <c r="Q34" s="72"/>
    </row>
    <row r="35" spans="2:17" s="3" customFormat="1" ht="31.5" x14ac:dyDescent="0.25">
      <c r="B35" s="34" t="s">
        <v>27</v>
      </c>
      <c r="C35" s="75">
        <f>SUM(C36:C38)</f>
        <v>8638.6</v>
      </c>
      <c r="D35" s="75">
        <f t="shared" ref="D35:N35" si="25">SUM(D36:D38)</f>
        <v>0</v>
      </c>
      <c r="E35" s="75">
        <f t="shared" si="25"/>
        <v>8638.6</v>
      </c>
      <c r="F35" s="75">
        <f t="shared" si="25"/>
        <v>7582.3</v>
      </c>
      <c r="G35" s="75">
        <f t="shared" si="25"/>
        <v>0</v>
      </c>
      <c r="H35" s="75">
        <f t="shared" si="25"/>
        <v>7582.3</v>
      </c>
      <c r="I35" s="75">
        <f t="shared" si="25"/>
        <v>7582.1</v>
      </c>
      <c r="J35" s="75">
        <f t="shared" si="25"/>
        <v>0</v>
      </c>
      <c r="K35" s="75">
        <f t="shared" si="25"/>
        <v>7582.1</v>
      </c>
      <c r="L35" s="75">
        <f t="shared" si="25"/>
        <v>7582.1</v>
      </c>
      <c r="M35" s="75">
        <f t="shared" si="25"/>
        <v>0</v>
      </c>
      <c r="N35" s="75">
        <f t="shared" si="25"/>
        <v>7582.1</v>
      </c>
      <c r="O35" s="8">
        <f>I35/F35</f>
        <v>0.99997362277936774</v>
      </c>
      <c r="P35" s="8">
        <f>L35/F35</f>
        <v>0.99997362277936774</v>
      </c>
    </row>
    <row r="36" spans="2:17" s="3" customFormat="1" ht="63" x14ac:dyDescent="0.25">
      <c r="B36" s="103" t="s">
        <v>44</v>
      </c>
      <c r="C36" s="74">
        <f>SUM(D36:E36)</f>
        <v>4703.6000000000004</v>
      </c>
      <c r="D36" s="74">
        <f t="shared" si="3"/>
        <v>0</v>
      </c>
      <c r="E36" s="74">
        <v>4703.6000000000004</v>
      </c>
      <c r="F36" s="76">
        <f>H36</f>
        <v>4703.6000000000004</v>
      </c>
      <c r="G36" s="74">
        <v>0</v>
      </c>
      <c r="H36" s="74">
        <v>4703.6000000000004</v>
      </c>
      <c r="I36" s="74">
        <f>K36</f>
        <v>4703.6000000000004</v>
      </c>
      <c r="J36" s="74">
        <v>0</v>
      </c>
      <c r="K36" s="74">
        <v>4703.6000000000004</v>
      </c>
      <c r="L36" s="74">
        <f>N36</f>
        <v>4703.6000000000004</v>
      </c>
      <c r="M36" s="74">
        <v>0</v>
      </c>
      <c r="N36" s="74">
        <v>4703.6000000000004</v>
      </c>
      <c r="O36" s="9">
        <f>I36/F36</f>
        <v>1</v>
      </c>
      <c r="P36" s="9">
        <f>L36/F36</f>
        <v>1</v>
      </c>
    </row>
    <row r="37" spans="2:17" s="71" customFormat="1" ht="46.5" customHeight="1" x14ac:dyDescent="0.25">
      <c r="B37" s="61" t="s">
        <v>42</v>
      </c>
      <c r="C37" s="74">
        <f>SUM(D37:E37)</f>
        <v>2088.8000000000002</v>
      </c>
      <c r="D37" s="74">
        <f t="shared" si="3"/>
        <v>0</v>
      </c>
      <c r="E37" s="74">
        <v>2088.8000000000002</v>
      </c>
      <c r="F37" s="76">
        <f>H37</f>
        <v>2088.8000000000002</v>
      </c>
      <c r="G37" s="74">
        <v>0</v>
      </c>
      <c r="H37" s="74">
        <v>2088.8000000000002</v>
      </c>
      <c r="I37" s="74">
        <f>K37</f>
        <v>2088.6999999999998</v>
      </c>
      <c r="J37" s="74">
        <v>0</v>
      </c>
      <c r="K37" s="74">
        <v>2088.6999999999998</v>
      </c>
      <c r="L37" s="74">
        <f>N37</f>
        <v>2088.6999999999998</v>
      </c>
      <c r="M37" s="74">
        <v>0</v>
      </c>
      <c r="N37" s="74">
        <v>2088.6999999999998</v>
      </c>
      <c r="O37" s="9">
        <f t="shared" ref="O37:O38" si="26">I37/F37</f>
        <v>0.99995212562236668</v>
      </c>
      <c r="P37" s="9">
        <f t="shared" ref="P37:P38" si="27">L37/F37</f>
        <v>0.99995212562236668</v>
      </c>
    </row>
    <row r="38" spans="2:17" ht="47.25" customHeight="1" x14ac:dyDescent="0.25">
      <c r="B38" s="78" t="s">
        <v>49</v>
      </c>
      <c r="C38" s="74">
        <f>SUM(D38:E38)</f>
        <v>1846.2</v>
      </c>
      <c r="D38" s="74">
        <f t="shared" si="3"/>
        <v>0</v>
      </c>
      <c r="E38" s="79">
        <v>1846.2</v>
      </c>
      <c r="F38" s="79">
        <f>H38</f>
        <v>789.9</v>
      </c>
      <c r="G38" s="74">
        <v>0</v>
      </c>
      <c r="H38" s="79">
        <v>789.9</v>
      </c>
      <c r="I38" s="74">
        <f>K38</f>
        <v>789.8</v>
      </c>
      <c r="J38" s="74">
        <v>0</v>
      </c>
      <c r="K38" s="74">
        <v>789.8</v>
      </c>
      <c r="L38" s="74">
        <f>N38</f>
        <v>789.8</v>
      </c>
      <c r="M38" s="74">
        <v>0</v>
      </c>
      <c r="N38" s="80">
        <v>789.8</v>
      </c>
      <c r="O38" s="9">
        <f t="shared" si="26"/>
        <v>0.99987340169641725</v>
      </c>
      <c r="P38" s="9">
        <f t="shared" si="27"/>
        <v>0.99987340169641725</v>
      </c>
    </row>
    <row r="39" spans="2:17" ht="16.5" x14ac:dyDescent="0.25">
      <c r="B39" s="105" t="s">
        <v>72</v>
      </c>
    </row>
  </sheetData>
  <mergeCells count="17">
    <mergeCell ref="B1:P1"/>
    <mergeCell ref="E2:M2"/>
    <mergeCell ref="P4:P6"/>
    <mergeCell ref="B4:B6"/>
    <mergeCell ref="C4:E4"/>
    <mergeCell ref="I4:K4"/>
    <mergeCell ref="L4:N4"/>
    <mergeCell ref="O4:O6"/>
    <mergeCell ref="C5:C6"/>
    <mergeCell ref="D5:E5"/>
    <mergeCell ref="I5:I6"/>
    <mergeCell ref="J5:K5"/>
    <mergeCell ref="L5:L6"/>
    <mergeCell ref="M5:N5"/>
    <mergeCell ref="F4:H4"/>
    <mergeCell ref="G5:H5"/>
    <mergeCell ref="F5:F6"/>
  </mergeCells>
  <printOptions horizontalCentered="1"/>
  <pageMargins left="0.70866141732283472" right="0.70866141732283472" top="0.25" bottom="0.28999999999999998" header="0.31496062992125984" footer="0.31496062992125984"/>
  <pageSetup paperSize="9" scale="4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O34"/>
  <sheetViews>
    <sheetView tabSelected="1" view="pageBreakPreview" zoomScale="90" zoomScaleNormal="100" zoomScaleSheetLayoutView="90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X7" sqref="X7"/>
    </sheetView>
  </sheetViews>
  <sheetFormatPr defaultRowHeight="15.75" x14ac:dyDescent="0.25"/>
  <cols>
    <col min="1" max="1" width="7.42578125" style="170" customWidth="1"/>
    <col min="2" max="2" width="57" style="163" customWidth="1"/>
    <col min="3" max="3" width="25" style="163" customWidth="1"/>
    <col min="4" max="4" width="20.85546875" style="173" customWidth="1"/>
    <col min="5" max="5" width="17.28515625" style="174" customWidth="1"/>
    <col min="6" max="6" width="13" style="163" hidden="1" customWidth="1"/>
    <col min="7" max="8" width="13" style="163" customWidth="1"/>
    <col min="9" max="9" width="13" style="163" hidden="1" customWidth="1"/>
    <col min="10" max="11" width="13" style="163" customWidth="1"/>
    <col min="12" max="12" width="13" style="163" hidden="1" customWidth="1"/>
    <col min="13" max="13" width="13" style="163" customWidth="1"/>
    <col min="14" max="14" width="20" style="163" customWidth="1"/>
    <col min="15" max="15" width="19.140625" style="163" customWidth="1"/>
    <col min="16" max="16384" width="9.140625" style="163"/>
  </cols>
  <sheetData>
    <row r="1" spans="1:15" s="146" customFormat="1" x14ac:dyDescent="0.25">
      <c r="A1" s="199" t="s">
        <v>20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</row>
    <row r="2" spans="1:15" s="146" customFormat="1" x14ac:dyDescent="0.25">
      <c r="A2" s="199" t="s">
        <v>151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</row>
    <row r="3" spans="1:15" s="147" customFormat="1" ht="15.75" customHeight="1" x14ac:dyDescent="0.25">
      <c r="A3" s="200" t="s">
        <v>109</v>
      </c>
      <c r="B3" s="201" t="s">
        <v>110</v>
      </c>
      <c r="C3" s="201" t="s">
        <v>111</v>
      </c>
      <c r="D3" s="201" t="s">
        <v>112</v>
      </c>
      <c r="E3" s="199" t="s">
        <v>113</v>
      </c>
      <c r="F3" s="199"/>
      <c r="G3" s="199"/>
      <c r="H3" s="199" t="s">
        <v>114</v>
      </c>
      <c r="I3" s="199"/>
      <c r="J3" s="199"/>
      <c r="K3" s="199" t="s">
        <v>115</v>
      </c>
      <c r="L3" s="199"/>
      <c r="M3" s="199"/>
      <c r="N3" s="199" t="s">
        <v>19</v>
      </c>
      <c r="O3" s="199" t="s">
        <v>18</v>
      </c>
    </row>
    <row r="4" spans="1:15" s="147" customFormat="1" ht="137.25" customHeight="1" x14ac:dyDescent="0.25">
      <c r="A4" s="200"/>
      <c r="B4" s="201"/>
      <c r="C4" s="201"/>
      <c r="D4" s="201"/>
      <c r="E4" s="175" t="s">
        <v>2</v>
      </c>
      <c r="F4" s="175" t="s">
        <v>70</v>
      </c>
      <c r="G4" s="175" t="s">
        <v>71</v>
      </c>
      <c r="H4" s="175" t="s">
        <v>2</v>
      </c>
      <c r="I4" s="175" t="s">
        <v>70</v>
      </c>
      <c r="J4" s="176" t="s">
        <v>71</v>
      </c>
      <c r="K4" s="175" t="s">
        <v>2</v>
      </c>
      <c r="L4" s="175" t="s">
        <v>70</v>
      </c>
      <c r="M4" s="175" t="str">
        <f>J4</f>
        <v>районный бюджет</v>
      </c>
      <c r="N4" s="199"/>
      <c r="O4" s="199"/>
    </row>
    <row r="5" spans="1:15" s="147" customFormat="1" x14ac:dyDescent="0.25">
      <c r="A5" s="148">
        <v>1</v>
      </c>
      <c r="B5" s="149">
        <v>2</v>
      </c>
      <c r="C5" s="149">
        <v>3</v>
      </c>
      <c r="D5" s="149">
        <v>4</v>
      </c>
      <c r="E5" s="149">
        <v>5</v>
      </c>
      <c r="F5" s="149">
        <v>6</v>
      </c>
      <c r="G5" s="149">
        <v>6</v>
      </c>
      <c r="H5" s="149">
        <v>7</v>
      </c>
      <c r="I5" s="149">
        <v>9</v>
      </c>
      <c r="J5" s="149">
        <v>8</v>
      </c>
      <c r="K5" s="149">
        <v>9</v>
      </c>
      <c r="L5" s="149">
        <v>12</v>
      </c>
      <c r="M5" s="149">
        <v>10</v>
      </c>
      <c r="N5" s="149">
        <v>11</v>
      </c>
      <c r="O5" s="149">
        <v>12</v>
      </c>
    </row>
    <row r="6" spans="1:15" s="158" customFormat="1" x14ac:dyDescent="0.25">
      <c r="A6" s="155" t="s">
        <v>73</v>
      </c>
      <c r="B6" s="193" t="s">
        <v>74</v>
      </c>
      <c r="C6" s="194"/>
      <c r="D6" s="195"/>
      <c r="E6" s="156">
        <f>SUM(E7:E7)</f>
        <v>6858.4</v>
      </c>
      <c r="F6" s="156">
        <f>SUM(F7:F7)</f>
        <v>0</v>
      </c>
      <c r="G6" s="156">
        <f>SUM(G7:G7)</f>
        <v>6858.4</v>
      </c>
      <c r="H6" s="156">
        <f t="shared" ref="H6:M6" si="0">SUM(H7:H7)</f>
        <v>0</v>
      </c>
      <c r="I6" s="156">
        <f t="shared" si="0"/>
        <v>0</v>
      </c>
      <c r="J6" s="156">
        <f t="shared" si="0"/>
        <v>0</v>
      </c>
      <c r="K6" s="156">
        <f t="shared" si="0"/>
        <v>0</v>
      </c>
      <c r="L6" s="156">
        <f t="shared" si="0"/>
        <v>0</v>
      </c>
      <c r="M6" s="156">
        <f t="shared" si="0"/>
        <v>0</v>
      </c>
      <c r="N6" s="157">
        <f t="shared" ref="N6:N33" si="1">H6/E6</f>
        <v>0</v>
      </c>
      <c r="O6" s="157">
        <f t="shared" ref="O6:O33" si="2">K6/E6</f>
        <v>0</v>
      </c>
    </row>
    <row r="7" spans="1:15" ht="31.5" customHeight="1" x14ac:dyDescent="0.25">
      <c r="A7" s="159" t="s">
        <v>75</v>
      </c>
      <c r="B7" s="160" t="s">
        <v>39</v>
      </c>
      <c r="C7" s="151" t="s">
        <v>76</v>
      </c>
      <c r="D7" s="151" t="s">
        <v>76</v>
      </c>
      <c r="E7" s="161">
        <f>SUM(F7:G7)</f>
        <v>6858.4</v>
      </c>
      <c r="F7" s="154">
        <v>0</v>
      </c>
      <c r="G7" s="154">
        <v>6858.4</v>
      </c>
      <c r="H7" s="162">
        <f t="shared" ref="H7" si="3">J7</f>
        <v>0</v>
      </c>
      <c r="I7" s="162">
        <v>0</v>
      </c>
      <c r="J7" s="152">
        <v>0</v>
      </c>
      <c r="K7" s="162">
        <f t="shared" ref="K7" si="4">M7</f>
        <v>0</v>
      </c>
      <c r="L7" s="162">
        <v>0</v>
      </c>
      <c r="M7" s="162">
        <f t="shared" ref="M7" si="5">J7</f>
        <v>0</v>
      </c>
      <c r="N7" s="183">
        <f t="shared" ref="N7" si="6">H7/E7</f>
        <v>0</v>
      </c>
      <c r="O7" s="183">
        <f t="shared" ref="O7" si="7">K7/E7</f>
        <v>0</v>
      </c>
    </row>
    <row r="8" spans="1:15" s="158" customFormat="1" x14ac:dyDescent="0.25">
      <c r="A8" s="164" t="s">
        <v>78</v>
      </c>
      <c r="B8" s="196" t="s">
        <v>79</v>
      </c>
      <c r="C8" s="197"/>
      <c r="D8" s="198"/>
      <c r="E8" s="165">
        <f>E9+E13+E21</f>
        <v>22799.199999999997</v>
      </c>
      <c r="F8" s="165">
        <f t="shared" ref="F8:G8" si="8">F9+F13+F21</f>
        <v>0</v>
      </c>
      <c r="G8" s="165">
        <f t="shared" si="8"/>
        <v>22799.199999999997</v>
      </c>
      <c r="H8" s="165">
        <f t="shared" ref="H8" si="9">H9+H13+H21</f>
        <v>22798.799999999999</v>
      </c>
      <c r="I8" s="165">
        <f t="shared" ref="I8" si="10">I9+I13+I21</f>
        <v>0</v>
      </c>
      <c r="J8" s="165">
        <f t="shared" ref="J8" si="11">J9+J13+J21</f>
        <v>22798.799999999999</v>
      </c>
      <c r="K8" s="165">
        <f t="shared" ref="K8" si="12">K9+K13+K21</f>
        <v>22798.799999999999</v>
      </c>
      <c r="L8" s="165">
        <f t="shared" ref="L8" si="13">L9+L13+L21</f>
        <v>0</v>
      </c>
      <c r="M8" s="165">
        <f t="shared" ref="M8" si="14">M9+M13+M21</f>
        <v>22798.799999999999</v>
      </c>
      <c r="N8" s="157">
        <f t="shared" si="1"/>
        <v>0.9999824555247554</v>
      </c>
      <c r="O8" s="157">
        <f t="shared" si="2"/>
        <v>0.9999824555247554</v>
      </c>
    </row>
    <row r="9" spans="1:15" s="158" customFormat="1" x14ac:dyDescent="0.25">
      <c r="A9" s="164" t="s">
        <v>80</v>
      </c>
      <c r="B9" s="196" t="s">
        <v>81</v>
      </c>
      <c r="C9" s="197"/>
      <c r="D9" s="198"/>
      <c r="E9" s="165">
        <f>SUM(E10:E12)</f>
        <v>7635.7</v>
      </c>
      <c r="F9" s="165">
        <f t="shared" ref="F9:M9" si="15">SUM(F10:F12)</f>
        <v>0</v>
      </c>
      <c r="G9" s="165">
        <f>SUM(G10:G12)</f>
        <v>7635.7</v>
      </c>
      <c r="H9" s="165">
        <f t="shared" si="15"/>
        <v>7635.6</v>
      </c>
      <c r="I9" s="165">
        <f t="shared" si="15"/>
        <v>0</v>
      </c>
      <c r="J9" s="165">
        <f t="shared" si="15"/>
        <v>7635.6</v>
      </c>
      <c r="K9" s="165">
        <f t="shared" si="15"/>
        <v>7635.6</v>
      </c>
      <c r="L9" s="165">
        <f t="shared" si="15"/>
        <v>0</v>
      </c>
      <c r="M9" s="165">
        <f t="shared" si="15"/>
        <v>7635.6</v>
      </c>
      <c r="N9" s="157">
        <f t="shared" si="1"/>
        <v>0.99998690362376741</v>
      </c>
      <c r="O9" s="157">
        <f t="shared" si="2"/>
        <v>0.99998690362376741</v>
      </c>
    </row>
    <row r="10" spans="1:15" ht="31.5" x14ac:dyDescent="0.25">
      <c r="A10" s="159" t="s">
        <v>82</v>
      </c>
      <c r="B10" s="160" t="s">
        <v>31</v>
      </c>
      <c r="C10" s="151" t="s">
        <v>76</v>
      </c>
      <c r="D10" s="151" t="s">
        <v>77</v>
      </c>
      <c r="E10" s="161">
        <f>SUM(F10:G10)</f>
        <v>3105.1</v>
      </c>
      <c r="F10" s="154">
        <v>0</v>
      </c>
      <c r="G10" s="154">
        <v>3105.1</v>
      </c>
      <c r="H10" s="162">
        <f t="shared" ref="H10:H12" si="16">J10</f>
        <v>3105</v>
      </c>
      <c r="I10" s="162">
        <v>0</v>
      </c>
      <c r="J10" s="152">
        <v>3105</v>
      </c>
      <c r="K10" s="162">
        <f t="shared" ref="K10:K12" si="17">M10</f>
        <v>3105</v>
      </c>
      <c r="L10" s="162">
        <v>0</v>
      </c>
      <c r="M10" s="162">
        <f t="shared" ref="M10:M12" si="18">J10</f>
        <v>3105</v>
      </c>
      <c r="N10" s="183">
        <f t="shared" si="1"/>
        <v>0.99996779491803811</v>
      </c>
      <c r="O10" s="183">
        <f t="shared" si="2"/>
        <v>0.99996779491803811</v>
      </c>
    </row>
    <row r="11" spans="1:15" ht="31.5" x14ac:dyDescent="0.25">
      <c r="A11" s="159" t="s">
        <v>83</v>
      </c>
      <c r="B11" s="160" t="s">
        <v>33</v>
      </c>
      <c r="C11" s="151" t="s">
        <v>76</v>
      </c>
      <c r="D11" s="151" t="s">
        <v>77</v>
      </c>
      <c r="E11" s="161">
        <f>SUM(F11:G11)</f>
        <v>2152.6</v>
      </c>
      <c r="F11" s="154">
        <v>0</v>
      </c>
      <c r="G11" s="154">
        <v>2152.6</v>
      </c>
      <c r="H11" s="162">
        <f t="shared" si="16"/>
        <v>2152.6</v>
      </c>
      <c r="I11" s="162">
        <v>0</v>
      </c>
      <c r="J11" s="152">
        <v>2152.6</v>
      </c>
      <c r="K11" s="162">
        <f t="shared" si="17"/>
        <v>2152.6</v>
      </c>
      <c r="L11" s="162">
        <v>0</v>
      </c>
      <c r="M11" s="162">
        <f t="shared" si="18"/>
        <v>2152.6</v>
      </c>
      <c r="N11" s="183">
        <f t="shared" si="1"/>
        <v>1</v>
      </c>
      <c r="O11" s="183">
        <f t="shared" si="2"/>
        <v>1</v>
      </c>
    </row>
    <row r="12" spans="1:15" ht="31.5" x14ac:dyDescent="0.25">
      <c r="A12" s="159" t="s">
        <v>84</v>
      </c>
      <c r="B12" s="160" t="s">
        <v>30</v>
      </c>
      <c r="C12" s="151" t="s">
        <v>76</v>
      </c>
      <c r="D12" s="151" t="s">
        <v>85</v>
      </c>
      <c r="E12" s="161">
        <f>SUM(F12:G12)</f>
        <v>2378</v>
      </c>
      <c r="F12" s="154">
        <v>0</v>
      </c>
      <c r="G12" s="154">
        <v>2378</v>
      </c>
      <c r="H12" s="162">
        <f t="shared" si="16"/>
        <v>2378</v>
      </c>
      <c r="I12" s="162">
        <v>0</v>
      </c>
      <c r="J12" s="152">
        <v>2378</v>
      </c>
      <c r="K12" s="162">
        <f t="shared" si="17"/>
        <v>2378</v>
      </c>
      <c r="L12" s="162">
        <v>0</v>
      </c>
      <c r="M12" s="162">
        <f t="shared" si="18"/>
        <v>2378</v>
      </c>
      <c r="N12" s="183">
        <f t="shared" si="1"/>
        <v>1</v>
      </c>
      <c r="O12" s="183">
        <f t="shared" si="2"/>
        <v>1</v>
      </c>
    </row>
    <row r="13" spans="1:15" s="158" customFormat="1" ht="32.25" customHeight="1" x14ac:dyDescent="0.25">
      <c r="A13" s="166" t="s">
        <v>86</v>
      </c>
      <c r="B13" s="191" t="s">
        <v>93</v>
      </c>
      <c r="C13" s="191"/>
      <c r="D13" s="191"/>
      <c r="E13" s="165">
        <f>SUM(E14:E20)</f>
        <v>10505.6</v>
      </c>
      <c r="F13" s="165">
        <f t="shared" ref="F13:M13" si="19">SUM(F14:F20)</f>
        <v>0</v>
      </c>
      <c r="G13" s="165">
        <f t="shared" si="19"/>
        <v>10505.6</v>
      </c>
      <c r="H13" s="165">
        <f t="shared" si="19"/>
        <v>10505.400000000001</v>
      </c>
      <c r="I13" s="165">
        <f t="shared" si="19"/>
        <v>0</v>
      </c>
      <c r="J13" s="165">
        <f t="shared" si="19"/>
        <v>10505.400000000001</v>
      </c>
      <c r="K13" s="165">
        <f t="shared" si="19"/>
        <v>10505.400000000001</v>
      </c>
      <c r="L13" s="165">
        <f t="shared" si="19"/>
        <v>0</v>
      </c>
      <c r="M13" s="165">
        <f t="shared" si="19"/>
        <v>10505.400000000001</v>
      </c>
      <c r="N13" s="157">
        <f t="shared" si="1"/>
        <v>0.99998096253426749</v>
      </c>
      <c r="O13" s="157">
        <f t="shared" si="2"/>
        <v>0.99998096253426749</v>
      </c>
    </row>
    <row r="14" spans="1:15" ht="60" customHeight="1" x14ac:dyDescent="0.25">
      <c r="A14" s="159" t="s">
        <v>87</v>
      </c>
      <c r="B14" s="153" t="s">
        <v>38</v>
      </c>
      <c r="C14" s="151" t="s">
        <v>76</v>
      </c>
      <c r="D14" s="151" t="s">
        <v>77</v>
      </c>
      <c r="E14" s="161">
        <f>SUM(F14:G14)</f>
        <v>2480</v>
      </c>
      <c r="F14" s="154">
        <v>0</v>
      </c>
      <c r="G14" s="154">
        <v>2480</v>
      </c>
      <c r="H14" s="162">
        <f t="shared" ref="H14:H19" si="20">J14</f>
        <v>2480</v>
      </c>
      <c r="I14" s="162">
        <v>0</v>
      </c>
      <c r="J14" s="152">
        <v>2480</v>
      </c>
      <c r="K14" s="162">
        <f t="shared" ref="K14:K19" si="21">M14</f>
        <v>2480</v>
      </c>
      <c r="L14" s="162">
        <v>0</v>
      </c>
      <c r="M14" s="162">
        <f t="shared" ref="M14:M19" si="22">J14</f>
        <v>2480</v>
      </c>
      <c r="N14" s="183">
        <f t="shared" si="1"/>
        <v>1</v>
      </c>
      <c r="O14" s="183">
        <f t="shared" si="2"/>
        <v>1</v>
      </c>
    </row>
    <row r="15" spans="1:15" ht="47.25" x14ac:dyDescent="0.25">
      <c r="A15" s="159" t="s">
        <v>88</v>
      </c>
      <c r="B15" s="150" t="s">
        <v>152</v>
      </c>
      <c r="C15" s="151" t="s">
        <v>76</v>
      </c>
      <c r="D15" s="151" t="s">
        <v>85</v>
      </c>
      <c r="E15" s="161">
        <f>SUM(F15:G15)</f>
        <v>1637.8</v>
      </c>
      <c r="F15" s="154">
        <v>0</v>
      </c>
      <c r="G15" s="154">
        <v>1637.8</v>
      </c>
      <c r="H15" s="167">
        <f t="shared" si="20"/>
        <v>1637.8</v>
      </c>
      <c r="I15" s="167"/>
      <c r="J15" s="154">
        <v>1637.8</v>
      </c>
      <c r="K15" s="162">
        <f t="shared" si="21"/>
        <v>1637.8</v>
      </c>
      <c r="L15" s="167"/>
      <c r="M15" s="162">
        <f t="shared" si="22"/>
        <v>1637.8</v>
      </c>
      <c r="N15" s="183">
        <f t="shared" ref="N15" si="23">H15/E15</f>
        <v>1</v>
      </c>
      <c r="O15" s="183">
        <f t="shared" ref="O15" si="24">K15/E15</f>
        <v>1</v>
      </c>
    </row>
    <row r="16" spans="1:15" ht="63" x14ac:dyDescent="0.25">
      <c r="A16" s="159" t="s">
        <v>89</v>
      </c>
      <c r="B16" s="153" t="s">
        <v>40</v>
      </c>
      <c r="C16" s="151" t="s">
        <v>76</v>
      </c>
      <c r="D16" s="151" t="s">
        <v>77</v>
      </c>
      <c r="E16" s="161">
        <f t="shared" ref="E16:E19" si="25">SUM(F16:G16)</f>
        <v>2329.5</v>
      </c>
      <c r="F16" s="154">
        <v>0</v>
      </c>
      <c r="G16" s="154">
        <v>2329.5</v>
      </c>
      <c r="H16" s="162">
        <f t="shared" si="20"/>
        <v>2329.4</v>
      </c>
      <c r="I16" s="162">
        <v>0</v>
      </c>
      <c r="J16" s="152">
        <v>2329.4</v>
      </c>
      <c r="K16" s="162">
        <f t="shared" si="21"/>
        <v>2329.4</v>
      </c>
      <c r="L16" s="162">
        <v>0</v>
      </c>
      <c r="M16" s="162">
        <f t="shared" si="22"/>
        <v>2329.4</v>
      </c>
      <c r="N16" s="183">
        <f t="shared" si="1"/>
        <v>0.9999570723331187</v>
      </c>
      <c r="O16" s="183">
        <f t="shared" si="2"/>
        <v>0.9999570723331187</v>
      </c>
    </row>
    <row r="17" spans="1:15" ht="63" x14ac:dyDescent="0.25">
      <c r="A17" s="159" t="s">
        <v>90</v>
      </c>
      <c r="B17" s="153" t="s">
        <v>50</v>
      </c>
      <c r="C17" s="151" t="s">
        <v>76</v>
      </c>
      <c r="D17" s="151" t="s">
        <v>77</v>
      </c>
      <c r="E17" s="161">
        <f t="shared" si="25"/>
        <v>2640.3</v>
      </c>
      <c r="F17" s="154">
        <v>0</v>
      </c>
      <c r="G17" s="154">
        <v>2640.3</v>
      </c>
      <c r="H17" s="162">
        <f t="shared" si="20"/>
        <v>2640.2</v>
      </c>
      <c r="I17" s="162">
        <v>0</v>
      </c>
      <c r="J17" s="152">
        <v>2640.2</v>
      </c>
      <c r="K17" s="162">
        <f t="shared" si="21"/>
        <v>2640.2</v>
      </c>
      <c r="L17" s="162">
        <v>0</v>
      </c>
      <c r="M17" s="162">
        <f t="shared" si="22"/>
        <v>2640.2</v>
      </c>
      <c r="N17" s="183">
        <f t="shared" si="1"/>
        <v>0.99996212551603969</v>
      </c>
      <c r="O17" s="183">
        <f t="shared" si="2"/>
        <v>0.99996212551603969</v>
      </c>
    </row>
    <row r="18" spans="1:15" ht="63" x14ac:dyDescent="0.25">
      <c r="A18" s="159" t="s">
        <v>91</v>
      </c>
      <c r="B18" s="153" t="s">
        <v>51</v>
      </c>
      <c r="C18" s="151" t="s">
        <v>76</v>
      </c>
      <c r="D18" s="151" t="s">
        <v>77</v>
      </c>
      <c r="E18" s="161">
        <f t="shared" si="25"/>
        <v>589</v>
      </c>
      <c r="F18" s="154">
        <v>0</v>
      </c>
      <c r="G18" s="154">
        <v>589</v>
      </c>
      <c r="H18" s="162">
        <f t="shared" si="20"/>
        <v>589</v>
      </c>
      <c r="I18" s="162">
        <v>0</v>
      </c>
      <c r="J18" s="152">
        <v>589</v>
      </c>
      <c r="K18" s="162">
        <f t="shared" si="21"/>
        <v>589</v>
      </c>
      <c r="L18" s="162">
        <v>0</v>
      </c>
      <c r="M18" s="162">
        <f t="shared" si="22"/>
        <v>589</v>
      </c>
      <c r="N18" s="183">
        <f t="shared" si="1"/>
        <v>1</v>
      </c>
      <c r="O18" s="183">
        <f t="shared" si="2"/>
        <v>1</v>
      </c>
    </row>
    <row r="19" spans="1:15" ht="63" x14ac:dyDescent="0.25">
      <c r="A19" s="159" t="s">
        <v>117</v>
      </c>
      <c r="B19" s="153" t="s">
        <v>52</v>
      </c>
      <c r="C19" s="151" t="s">
        <v>76</v>
      </c>
      <c r="D19" s="151" t="s">
        <v>77</v>
      </c>
      <c r="E19" s="161">
        <f t="shared" si="25"/>
        <v>559</v>
      </c>
      <c r="F19" s="154">
        <v>0</v>
      </c>
      <c r="G19" s="154">
        <v>559</v>
      </c>
      <c r="H19" s="162">
        <f t="shared" si="20"/>
        <v>559</v>
      </c>
      <c r="I19" s="162">
        <v>0</v>
      </c>
      <c r="J19" s="152">
        <v>559</v>
      </c>
      <c r="K19" s="162">
        <f t="shared" si="21"/>
        <v>559</v>
      </c>
      <c r="L19" s="162">
        <v>0</v>
      </c>
      <c r="M19" s="162">
        <f t="shared" si="22"/>
        <v>559</v>
      </c>
      <c r="N19" s="183">
        <f t="shared" si="1"/>
        <v>1</v>
      </c>
      <c r="O19" s="183">
        <f t="shared" si="2"/>
        <v>1</v>
      </c>
    </row>
    <row r="20" spans="1:15" ht="63" x14ac:dyDescent="0.25">
      <c r="A20" s="159" t="s">
        <v>118</v>
      </c>
      <c r="B20" s="153" t="s">
        <v>153</v>
      </c>
      <c r="C20" s="151" t="s">
        <v>76</v>
      </c>
      <c r="D20" s="151" t="s">
        <v>77</v>
      </c>
      <c r="E20" s="161">
        <f t="shared" ref="E20" si="26">SUM(F20:G20)</f>
        <v>270</v>
      </c>
      <c r="F20" s="154">
        <v>0</v>
      </c>
      <c r="G20" s="154">
        <v>270</v>
      </c>
      <c r="H20" s="162">
        <f t="shared" ref="H20" si="27">J20</f>
        <v>270</v>
      </c>
      <c r="I20" s="162">
        <v>0</v>
      </c>
      <c r="J20" s="152">
        <v>270</v>
      </c>
      <c r="K20" s="162">
        <f t="shared" ref="K20" si="28">M20</f>
        <v>270</v>
      </c>
      <c r="L20" s="162">
        <v>0</v>
      </c>
      <c r="M20" s="162">
        <f t="shared" ref="M20" si="29">J20</f>
        <v>270</v>
      </c>
      <c r="N20" s="183">
        <f t="shared" ref="N20" si="30">H20/E20</f>
        <v>1</v>
      </c>
      <c r="O20" s="183">
        <f t="shared" ref="O20" si="31">K20/E20</f>
        <v>1</v>
      </c>
    </row>
    <row r="21" spans="1:15" s="158" customFormat="1" x14ac:dyDescent="0.25">
      <c r="A21" s="164" t="s">
        <v>92</v>
      </c>
      <c r="B21" s="192" t="s">
        <v>97</v>
      </c>
      <c r="C21" s="192"/>
      <c r="D21" s="192"/>
      <c r="E21" s="165">
        <f>SUM(E22:E25)</f>
        <v>4657.8999999999996</v>
      </c>
      <c r="F21" s="165">
        <f t="shared" ref="F21:M21" si="32">SUM(F22:F25)</f>
        <v>0</v>
      </c>
      <c r="G21" s="165">
        <f t="shared" si="32"/>
        <v>4657.8999999999996</v>
      </c>
      <c r="H21" s="165">
        <f t="shared" si="32"/>
        <v>4657.8</v>
      </c>
      <c r="I21" s="165">
        <f t="shared" si="32"/>
        <v>0</v>
      </c>
      <c r="J21" s="165">
        <f t="shared" si="32"/>
        <v>4657.8</v>
      </c>
      <c r="K21" s="165">
        <f t="shared" si="32"/>
        <v>4657.8</v>
      </c>
      <c r="L21" s="165">
        <f t="shared" si="32"/>
        <v>0</v>
      </c>
      <c r="M21" s="165">
        <f t="shared" si="32"/>
        <v>4657.8</v>
      </c>
      <c r="N21" s="157">
        <f t="shared" si="1"/>
        <v>0.99997853109770507</v>
      </c>
      <c r="O21" s="157">
        <f t="shared" si="2"/>
        <v>0.99997853109770507</v>
      </c>
    </row>
    <row r="22" spans="1:15" ht="63" x14ac:dyDescent="0.25">
      <c r="A22" s="159" t="s">
        <v>94</v>
      </c>
      <c r="B22" s="160" t="s">
        <v>41</v>
      </c>
      <c r="C22" s="151" t="s">
        <v>76</v>
      </c>
      <c r="D22" s="151" t="s">
        <v>77</v>
      </c>
      <c r="E22" s="161">
        <f>SUM(F22:G22)</f>
        <v>156.4</v>
      </c>
      <c r="F22" s="154">
        <v>0</v>
      </c>
      <c r="G22" s="154">
        <v>156.4</v>
      </c>
      <c r="H22" s="162">
        <f t="shared" ref="H22:H25" si="33">J22</f>
        <v>156.4</v>
      </c>
      <c r="I22" s="162">
        <v>0</v>
      </c>
      <c r="J22" s="152">
        <v>156.4</v>
      </c>
      <c r="K22" s="162">
        <f t="shared" ref="K22:K24" si="34">M22</f>
        <v>156.4</v>
      </c>
      <c r="L22" s="162">
        <v>0</v>
      </c>
      <c r="M22" s="162">
        <f t="shared" ref="M22:M25" si="35">J22</f>
        <v>156.4</v>
      </c>
      <c r="N22" s="183">
        <f t="shared" si="1"/>
        <v>1</v>
      </c>
      <c r="O22" s="183">
        <f t="shared" si="2"/>
        <v>1</v>
      </c>
    </row>
    <row r="23" spans="1:15" ht="47.25" x14ac:dyDescent="0.25">
      <c r="A23" s="159" t="s">
        <v>95</v>
      </c>
      <c r="B23" s="160" t="s">
        <v>54</v>
      </c>
      <c r="C23" s="151" t="s">
        <v>76</v>
      </c>
      <c r="D23" s="151" t="s">
        <v>77</v>
      </c>
      <c r="E23" s="161">
        <f t="shared" ref="E23:E24" si="36">SUM(F23:G23)</f>
        <v>4264.2</v>
      </c>
      <c r="F23" s="154">
        <v>0</v>
      </c>
      <c r="G23" s="154">
        <f>5027.4-763.2</f>
        <v>4264.2</v>
      </c>
      <c r="H23" s="162">
        <f t="shared" si="33"/>
        <v>4264.1000000000004</v>
      </c>
      <c r="I23" s="162">
        <v>0</v>
      </c>
      <c r="J23" s="152">
        <v>4264.1000000000004</v>
      </c>
      <c r="K23" s="162">
        <f t="shared" si="34"/>
        <v>4264.1000000000004</v>
      </c>
      <c r="L23" s="162">
        <v>0</v>
      </c>
      <c r="M23" s="162">
        <f t="shared" si="35"/>
        <v>4264.1000000000004</v>
      </c>
      <c r="N23" s="183">
        <f t="shared" si="1"/>
        <v>0.99997654894235743</v>
      </c>
      <c r="O23" s="183">
        <f t="shared" si="2"/>
        <v>0.99997654894235743</v>
      </c>
    </row>
    <row r="24" spans="1:15" ht="31.5" x14ac:dyDescent="0.25">
      <c r="A24" s="159" t="s">
        <v>96</v>
      </c>
      <c r="B24" s="160" t="s">
        <v>55</v>
      </c>
      <c r="C24" s="151" t="s">
        <v>76</v>
      </c>
      <c r="D24" s="151" t="s">
        <v>85</v>
      </c>
      <c r="E24" s="161">
        <f t="shared" si="36"/>
        <v>64</v>
      </c>
      <c r="F24" s="154">
        <v>0</v>
      </c>
      <c r="G24" s="154">
        <v>64</v>
      </c>
      <c r="H24" s="162">
        <f t="shared" si="33"/>
        <v>64</v>
      </c>
      <c r="I24" s="162">
        <v>0</v>
      </c>
      <c r="J24" s="152">
        <v>64</v>
      </c>
      <c r="K24" s="162">
        <f t="shared" si="34"/>
        <v>64</v>
      </c>
      <c r="L24" s="162">
        <v>0</v>
      </c>
      <c r="M24" s="162">
        <f t="shared" si="35"/>
        <v>64</v>
      </c>
      <c r="N24" s="183">
        <f t="shared" si="1"/>
        <v>1</v>
      </c>
      <c r="O24" s="183">
        <f t="shared" si="2"/>
        <v>1</v>
      </c>
    </row>
    <row r="25" spans="1:15" ht="31.5" x14ac:dyDescent="0.25">
      <c r="A25" s="159" t="s">
        <v>155</v>
      </c>
      <c r="B25" s="153" t="s">
        <v>154</v>
      </c>
      <c r="C25" s="151" t="s">
        <v>76</v>
      </c>
      <c r="D25" s="151" t="s">
        <v>77</v>
      </c>
      <c r="E25" s="161">
        <f t="shared" ref="E25" si="37">SUM(F25:G25)</f>
        <v>173.3</v>
      </c>
      <c r="F25" s="154">
        <v>0</v>
      </c>
      <c r="G25" s="154">
        <v>173.3</v>
      </c>
      <c r="H25" s="162">
        <f t="shared" si="33"/>
        <v>173.3</v>
      </c>
      <c r="I25" s="162">
        <v>0</v>
      </c>
      <c r="J25" s="152">
        <v>173.3</v>
      </c>
      <c r="K25" s="162">
        <f t="shared" ref="K25" si="38">M25</f>
        <v>173.3</v>
      </c>
      <c r="L25" s="162">
        <v>0</v>
      </c>
      <c r="M25" s="162">
        <f t="shared" si="35"/>
        <v>173.3</v>
      </c>
      <c r="N25" s="183">
        <f t="shared" ref="N25" si="39">H25/E25</f>
        <v>1</v>
      </c>
      <c r="O25" s="183">
        <f t="shared" ref="O25" si="40">K25/E25</f>
        <v>1</v>
      </c>
    </row>
    <row r="26" spans="1:15" s="158" customFormat="1" x14ac:dyDescent="0.25">
      <c r="A26" s="164" t="s">
        <v>98</v>
      </c>
      <c r="B26" s="192" t="s">
        <v>99</v>
      </c>
      <c r="C26" s="192"/>
      <c r="D26" s="192"/>
      <c r="E26" s="165">
        <f>SUM(E27:E29)</f>
        <v>7991.9</v>
      </c>
      <c r="F26" s="165">
        <f t="shared" ref="F26:M26" si="41">SUM(F27:F29)</f>
        <v>0</v>
      </c>
      <c r="G26" s="165">
        <f t="shared" si="41"/>
        <v>7991.9</v>
      </c>
      <c r="H26" s="165">
        <f t="shared" si="41"/>
        <v>7991.7999999999993</v>
      </c>
      <c r="I26" s="165">
        <f t="shared" si="41"/>
        <v>0</v>
      </c>
      <c r="J26" s="165">
        <f t="shared" si="41"/>
        <v>7991.7999999999993</v>
      </c>
      <c r="K26" s="165">
        <f t="shared" si="41"/>
        <v>7991.7999999999993</v>
      </c>
      <c r="L26" s="165">
        <f t="shared" si="41"/>
        <v>0</v>
      </c>
      <c r="M26" s="165">
        <f t="shared" si="41"/>
        <v>7991.7999999999993</v>
      </c>
      <c r="N26" s="157">
        <f t="shared" si="1"/>
        <v>0.99998748733092246</v>
      </c>
      <c r="O26" s="157">
        <f t="shared" si="2"/>
        <v>0.99998748733092246</v>
      </c>
    </row>
    <row r="27" spans="1:15" ht="31.5" x14ac:dyDescent="0.25">
      <c r="A27" s="159" t="s">
        <v>100</v>
      </c>
      <c r="B27" s="160" t="s">
        <v>33</v>
      </c>
      <c r="C27" s="151" t="s">
        <v>76</v>
      </c>
      <c r="D27" s="151" t="s">
        <v>77</v>
      </c>
      <c r="E27" s="161">
        <f>SUM(F27:G27)</f>
        <v>2978.1</v>
      </c>
      <c r="F27" s="154">
        <v>0</v>
      </c>
      <c r="G27" s="154">
        <v>2978.1</v>
      </c>
      <c r="H27" s="162">
        <f t="shared" ref="H27:H29" si="42">J27</f>
        <v>2978.1</v>
      </c>
      <c r="I27" s="162">
        <v>0</v>
      </c>
      <c r="J27" s="152">
        <v>2978.1</v>
      </c>
      <c r="K27" s="162">
        <f t="shared" ref="K27:K29" si="43">M27</f>
        <v>2978.1</v>
      </c>
      <c r="L27" s="162">
        <v>0</v>
      </c>
      <c r="M27" s="162">
        <f t="shared" ref="M27:M29" si="44">J27</f>
        <v>2978.1</v>
      </c>
      <c r="N27" s="183">
        <f t="shared" si="1"/>
        <v>1</v>
      </c>
      <c r="O27" s="183">
        <f t="shared" si="2"/>
        <v>1</v>
      </c>
    </row>
    <row r="28" spans="1:15" ht="31.5" x14ac:dyDescent="0.25">
      <c r="A28" s="159" t="s">
        <v>101</v>
      </c>
      <c r="B28" s="160" t="s">
        <v>30</v>
      </c>
      <c r="C28" s="151" t="s">
        <v>76</v>
      </c>
      <c r="D28" s="151" t="s">
        <v>85</v>
      </c>
      <c r="E28" s="161">
        <f t="shared" ref="E28:E29" si="45">SUM(F28:G28)</f>
        <v>2216.1999999999998</v>
      </c>
      <c r="F28" s="154">
        <v>0</v>
      </c>
      <c r="G28" s="154">
        <v>2216.1999999999998</v>
      </c>
      <c r="H28" s="162">
        <f t="shared" si="42"/>
        <v>2216.1999999999998</v>
      </c>
      <c r="I28" s="162">
        <v>0</v>
      </c>
      <c r="J28" s="152">
        <v>2216.1999999999998</v>
      </c>
      <c r="K28" s="162">
        <f t="shared" si="43"/>
        <v>2216.1999999999998</v>
      </c>
      <c r="L28" s="162">
        <v>0</v>
      </c>
      <c r="M28" s="162">
        <f t="shared" si="44"/>
        <v>2216.1999999999998</v>
      </c>
      <c r="N28" s="183">
        <f t="shared" si="1"/>
        <v>1</v>
      </c>
      <c r="O28" s="183">
        <f t="shared" si="2"/>
        <v>1</v>
      </c>
    </row>
    <row r="29" spans="1:15" ht="31.5" x14ac:dyDescent="0.25">
      <c r="A29" s="159" t="s">
        <v>102</v>
      </c>
      <c r="B29" s="160" t="s">
        <v>32</v>
      </c>
      <c r="C29" s="151" t="s">
        <v>76</v>
      </c>
      <c r="D29" s="151" t="s">
        <v>77</v>
      </c>
      <c r="E29" s="161">
        <f t="shared" si="45"/>
        <v>2797.6000000000004</v>
      </c>
      <c r="F29" s="154">
        <v>0</v>
      </c>
      <c r="G29" s="154">
        <v>2797.6000000000004</v>
      </c>
      <c r="H29" s="162">
        <f t="shared" si="42"/>
        <v>2797.5</v>
      </c>
      <c r="I29" s="162">
        <v>0</v>
      </c>
      <c r="J29" s="152">
        <v>2797.5</v>
      </c>
      <c r="K29" s="162">
        <f t="shared" si="43"/>
        <v>2797.5</v>
      </c>
      <c r="L29" s="162">
        <v>0</v>
      </c>
      <c r="M29" s="162">
        <f t="shared" si="44"/>
        <v>2797.5</v>
      </c>
      <c r="N29" s="183">
        <f t="shared" si="1"/>
        <v>0.99996425507577913</v>
      </c>
      <c r="O29" s="183">
        <f t="shared" si="2"/>
        <v>0.99996425507577913</v>
      </c>
    </row>
    <row r="30" spans="1:15" s="158" customFormat="1" x14ac:dyDescent="0.25">
      <c r="A30" s="164" t="s">
        <v>103</v>
      </c>
      <c r="B30" s="192" t="s">
        <v>104</v>
      </c>
      <c r="C30" s="192"/>
      <c r="D30" s="192"/>
      <c r="E30" s="165">
        <f>SUM(E31:E33)</f>
        <v>24714.399999999998</v>
      </c>
      <c r="F30" s="165">
        <f>SUM(F31:F33)</f>
        <v>0</v>
      </c>
      <c r="G30" s="165">
        <f>SUM(G31:G33)</f>
        <v>24714.399999999998</v>
      </c>
      <c r="H30" s="165">
        <f t="shared" ref="H30:M30" si="46">SUM(H31:H33)</f>
        <v>24714.3</v>
      </c>
      <c r="I30" s="165">
        <f t="shared" si="46"/>
        <v>0</v>
      </c>
      <c r="J30" s="165">
        <f t="shared" si="46"/>
        <v>24714.3</v>
      </c>
      <c r="K30" s="165">
        <f t="shared" si="46"/>
        <v>24714.3</v>
      </c>
      <c r="L30" s="165">
        <f t="shared" si="46"/>
        <v>0</v>
      </c>
      <c r="M30" s="165">
        <f t="shared" si="46"/>
        <v>24714.3</v>
      </c>
      <c r="N30" s="157">
        <f t="shared" si="1"/>
        <v>0.99999595377593631</v>
      </c>
      <c r="O30" s="157">
        <f t="shared" si="2"/>
        <v>0.99999595377593631</v>
      </c>
    </row>
    <row r="31" spans="1:15" ht="47.25" x14ac:dyDescent="0.25">
      <c r="A31" s="159" t="s">
        <v>105</v>
      </c>
      <c r="B31" s="153" t="s">
        <v>49</v>
      </c>
      <c r="C31" s="151" t="s">
        <v>76</v>
      </c>
      <c r="D31" s="151" t="s">
        <v>85</v>
      </c>
      <c r="E31" s="161">
        <f>SUM(F31:G31)</f>
        <v>5637.9</v>
      </c>
      <c r="F31" s="154">
        <v>0</v>
      </c>
      <c r="G31" s="154">
        <f>1846.2+3791.7</f>
        <v>5637.9</v>
      </c>
      <c r="H31" s="162">
        <f t="shared" ref="H31:H33" si="47">J31</f>
        <v>5637.8</v>
      </c>
      <c r="I31" s="162">
        <v>0</v>
      </c>
      <c r="J31" s="152">
        <v>5637.8</v>
      </c>
      <c r="K31" s="162">
        <f t="shared" ref="K31:K33" si="48">M31</f>
        <v>5637.8</v>
      </c>
      <c r="L31" s="162">
        <v>0</v>
      </c>
      <c r="M31" s="162">
        <f t="shared" ref="M31:M33" si="49">J31</f>
        <v>5637.8</v>
      </c>
      <c r="N31" s="183">
        <f t="shared" si="1"/>
        <v>0.99998226289930658</v>
      </c>
      <c r="O31" s="183">
        <f t="shared" si="2"/>
        <v>0.99998226289930658</v>
      </c>
    </row>
    <row r="32" spans="1:15" ht="63.75" customHeight="1" x14ac:dyDescent="0.25">
      <c r="A32" s="159" t="s">
        <v>106</v>
      </c>
      <c r="B32" s="168" t="s">
        <v>108</v>
      </c>
      <c r="C32" s="151" t="s">
        <v>76</v>
      </c>
      <c r="D32" s="151" t="s">
        <v>77</v>
      </c>
      <c r="E32" s="161">
        <f t="shared" ref="E32:E33" si="50">SUM(F32:G32)</f>
        <v>15117.7</v>
      </c>
      <c r="F32" s="154">
        <v>0</v>
      </c>
      <c r="G32" s="154">
        <v>15117.7</v>
      </c>
      <c r="H32" s="162">
        <f t="shared" si="47"/>
        <v>15117.7</v>
      </c>
      <c r="I32" s="162">
        <v>0</v>
      </c>
      <c r="J32" s="152">
        <v>15117.7</v>
      </c>
      <c r="K32" s="162">
        <f t="shared" si="48"/>
        <v>15117.7</v>
      </c>
      <c r="L32" s="162">
        <v>0</v>
      </c>
      <c r="M32" s="162">
        <f t="shared" si="49"/>
        <v>15117.7</v>
      </c>
      <c r="N32" s="183">
        <f t="shared" si="1"/>
        <v>1</v>
      </c>
      <c r="O32" s="183">
        <f t="shared" si="2"/>
        <v>1</v>
      </c>
    </row>
    <row r="33" spans="1:15" ht="62.25" customHeight="1" x14ac:dyDescent="0.25">
      <c r="A33" s="159" t="s">
        <v>107</v>
      </c>
      <c r="B33" s="169" t="s">
        <v>42</v>
      </c>
      <c r="C33" s="151" t="s">
        <v>76</v>
      </c>
      <c r="D33" s="151" t="s">
        <v>77</v>
      </c>
      <c r="E33" s="161">
        <f t="shared" si="50"/>
        <v>3958.8</v>
      </c>
      <c r="F33" s="161">
        <v>0</v>
      </c>
      <c r="G33" s="161">
        <v>3958.8</v>
      </c>
      <c r="H33" s="162">
        <f t="shared" si="47"/>
        <v>3958.8</v>
      </c>
      <c r="I33" s="162">
        <v>0</v>
      </c>
      <c r="J33" s="152">
        <v>3958.8</v>
      </c>
      <c r="K33" s="162">
        <f t="shared" si="48"/>
        <v>3958.8</v>
      </c>
      <c r="L33" s="162">
        <v>0</v>
      </c>
      <c r="M33" s="162">
        <f t="shared" si="49"/>
        <v>3958.8</v>
      </c>
      <c r="N33" s="183">
        <f t="shared" si="1"/>
        <v>1</v>
      </c>
      <c r="O33" s="183">
        <f t="shared" si="2"/>
        <v>1</v>
      </c>
    </row>
    <row r="34" spans="1:15" ht="20.25" customHeight="1" x14ac:dyDescent="0.25">
      <c r="B34" s="171" t="s">
        <v>72</v>
      </c>
      <c r="C34" s="151"/>
      <c r="D34" s="151"/>
      <c r="E34" s="172">
        <f>E30+E26+E8+E6</f>
        <v>62363.899999999994</v>
      </c>
      <c r="F34" s="172">
        <f t="shared" ref="F34:M34" si="51">F30+F26+F8+F6</f>
        <v>0</v>
      </c>
      <c r="G34" s="172">
        <f t="shared" si="51"/>
        <v>62363.899999999994</v>
      </c>
      <c r="H34" s="172">
        <f t="shared" si="51"/>
        <v>55504.899999999994</v>
      </c>
      <c r="I34" s="172">
        <f t="shared" si="51"/>
        <v>0</v>
      </c>
      <c r="J34" s="172">
        <f t="shared" si="51"/>
        <v>55504.899999999994</v>
      </c>
      <c r="K34" s="172">
        <f t="shared" si="51"/>
        <v>55504.899999999994</v>
      </c>
      <c r="L34" s="172">
        <f t="shared" si="51"/>
        <v>0</v>
      </c>
      <c r="M34" s="172">
        <f t="shared" si="51"/>
        <v>55504.899999999994</v>
      </c>
      <c r="N34" s="157">
        <f>H34/E34</f>
        <v>0.89001649993024812</v>
      </c>
      <c r="O34" s="157">
        <f>K34/E34</f>
        <v>0.89001649993024812</v>
      </c>
    </row>
  </sheetData>
  <dataConsolidate/>
  <mergeCells count="18">
    <mergeCell ref="A1:O1"/>
    <mergeCell ref="A2:O2"/>
    <mergeCell ref="A3:A4"/>
    <mergeCell ref="B3:B4"/>
    <mergeCell ref="C3:C4"/>
    <mergeCell ref="D3:D4"/>
    <mergeCell ref="E3:G3"/>
    <mergeCell ref="H3:J3"/>
    <mergeCell ref="K3:M3"/>
    <mergeCell ref="N3:N4"/>
    <mergeCell ref="O3:O4"/>
    <mergeCell ref="B13:D13"/>
    <mergeCell ref="B21:D21"/>
    <mergeCell ref="B26:D26"/>
    <mergeCell ref="B30:D30"/>
    <mergeCell ref="B6:D6"/>
    <mergeCell ref="B8:D8"/>
    <mergeCell ref="B9:D9"/>
  </mergeCells>
  <phoneticPr fontId="13" type="noConversion"/>
  <printOptions horizontalCentered="1"/>
  <pageMargins left="0" right="0" top="0.19685039370078741" bottom="0.19685039370078741" header="0.31496062992125984" footer="0.31496062992125984"/>
  <pageSetup paperSize="9" scale="62" fitToHeight="0" orientation="landscape" r:id="rId1"/>
  <headerFoot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topLeftCell="A5" zoomScale="90" zoomScaleNormal="90" zoomScaleSheetLayoutView="80" workbookViewId="0">
      <selection activeCell="M25" sqref="M25"/>
    </sheetView>
  </sheetViews>
  <sheetFormatPr defaultRowHeight="15.75" x14ac:dyDescent="0.25"/>
  <cols>
    <col min="1" max="1" width="62.28515625" style="1" customWidth="1"/>
    <col min="2" max="2" width="20" style="1" customWidth="1"/>
    <col min="3" max="3" width="18.42578125" style="1" customWidth="1"/>
    <col min="4" max="4" width="21.85546875" style="5" customWidth="1"/>
    <col min="5" max="5" width="19.28515625" style="31" customWidth="1"/>
    <col min="6" max="6" width="15" style="24" customWidth="1"/>
    <col min="7" max="7" width="10.85546875" style="24" customWidth="1"/>
    <col min="8" max="8" width="10.85546875" style="25" customWidth="1"/>
    <col min="9" max="9" width="10.85546875" style="24" customWidth="1"/>
    <col min="10" max="10" width="10.85546875" style="25" customWidth="1"/>
    <col min="11" max="16384" width="9.140625" style="1"/>
  </cols>
  <sheetData>
    <row r="1" spans="1:11" ht="42.75" customHeight="1" x14ac:dyDescent="0.25">
      <c r="A1" s="208" t="s">
        <v>20</v>
      </c>
      <c r="B1" s="208"/>
      <c r="C1" s="208"/>
      <c r="D1" s="208"/>
      <c r="E1" s="208"/>
      <c r="F1" s="208"/>
      <c r="G1" s="208"/>
      <c r="H1" s="208"/>
      <c r="I1" s="208"/>
      <c r="J1" s="208"/>
    </row>
    <row r="2" spans="1:11" x14ac:dyDescent="0.25">
      <c r="A2" s="6"/>
      <c r="B2" s="210" t="s">
        <v>46</v>
      </c>
      <c r="C2" s="210"/>
      <c r="D2" s="210"/>
      <c r="E2" s="210"/>
      <c r="F2" s="210"/>
      <c r="G2" s="210"/>
      <c r="H2" s="21"/>
      <c r="I2" s="22"/>
      <c r="J2" s="21"/>
    </row>
    <row r="3" spans="1:11" x14ac:dyDescent="0.25">
      <c r="A3" s="212" t="s">
        <v>8</v>
      </c>
      <c r="B3" s="212" t="s">
        <v>35</v>
      </c>
      <c r="C3" s="212" t="s">
        <v>9</v>
      </c>
      <c r="D3" s="212" t="s">
        <v>10</v>
      </c>
      <c r="E3" s="212" t="s">
        <v>11</v>
      </c>
      <c r="F3" s="211" t="s">
        <v>12</v>
      </c>
      <c r="G3" s="211" t="s">
        <v>68</v>
      </c>
      <c r="H3" s="209" t="s">
        <v>69</v>
      </c>
      <c r="I3" s="209"/>
      <c r="J3" s="209"/>
      <c r="K3" s="2"/>
    </row>
    <row r="4" spans="1:11" ht="78.75" x14ac:dyDescent="0.25">
      <c r="A4" s="212"/>
      <c r="B4" s="212"/>
      <c r="C4" s="212"/>
      <c r="D4" s="212"/>
      <c r="E4" s="212"/>
      <c r="F4" s="211"/>
      <c r="G4" s="211"/>
      <c r="H4" s="13" t="s">
        <v>13</v>
      </c>
      <c r="I4" s="57" t="s">
        <v>14</v>
      </c>
      <c r="J4" s="13" t="s">
        <v>15</v>
      </c>
      <c r="K4" s="2"/>
    </row>
    <row r="5" spans="1:11" s="12" customFormat="1" x14ac:dyDescent="0.25">
      <c r="A5" s="33"/>
      <c r="B5" s="33"/>
      <c r="C5" s="33"/>
      <c r="D5" s="33"/>
      <c r="E5" s="33"/>
      <c r="F5" s="23"/>
      <c r="G5" s="23"/>
      <c r="H5" s="23"/>
      <c r="I5" s="23"/>
      <c r="J5" s="23"/>
      <c r="K5" s="11"/>
    </row>
    <row r="6" spans="1:11" s="3" customFormat="1" ht="31.5" x14ac:dyDescent="0.25">
      <c r="A6" s="36" t="s">
        <v>25</v>
      </c>
      <c r="B6" s="35"/>
      <c r="C6" s="35"/>
      <c r="D6" s="55"/>
      <c r="E6" s="14"/>
      <c r="F6" s="37">
        <f>F7</f>
        <v>0</v>
      </c>
      <c r="G6" s="37">
        <f t="shared" ref="G6:J6" si="0">G7</f>
        <v>0</v>
      </c>
      <c r="H6" s="89">
        <f t="shared" si="0"/>
        <v>0</v>
      </c>
      <c r="I6" s="89">
        <f t="shared" si="0"/>
        <v>0</v>
      </c>
      <c r="J6" s="89">
        <f t="shared" si="0"/>
        <v>0</v>
      </c>
      <c r="K6" s="4"/>
    </row>
    <row r="7" spans="1:11" s="3" customFormat="1" ht="31.5" x14ac:dyDescent="0.25">
      <c r="A7" s="40" t="s">
        <v>39</v>
      </c>
      <c r="B7" s="35"/>
      <c r="C7" s="35"/>
      <c r="D7" s="55"/>
      <c r="E7" s="14"/>
      <c r="F7" s="13"/>
      <c r="G7" s="13"/>
      <c r="H7" s="90"/>
      <c r="I7" s="90"/>
      <c r="J7" s="90"/>
      <c r="K7" s="4"/>
    </row>
    <row r="8" spans="1:11" ht="31.5" x14ac:dyDescent="0.25">
      <c r="A8" s="34" t="s">
        <v>21</v>
      </c>
      <c r="B8" s="35"/>
      <c r="C8" s="35"/>
      <c r="D8" s="55"/>
      <c r="E8" s="14"/>
      <c r="F8" s="37">
        <f>F9+F13+F15+F23</f>
        <v>2480000</v>
      </c>
      <c r="G8" s="37">
        <f t="shared" ref="G8:J8" si="1">G9+G13+G15+G23</f>
        <v>0</v>
      </c>
      <c r="H8" s="89">
        <f t="shared" si="1"/>
        <v>2480</v>
      </c>
      <c r="I8" s="89">
        <f t="shared" si="1"/>
        <v>0</v>
      </c>
      <c r="J8" s="89">
        <f t="shared" si="1"/>
        <v>2480</v>
      </c>
      <c r="K8" s="2"/>
    </row>
    <row r="9" spans="1:11" ht="31.5" x14ac:dyDescent="0.25">
      <c r="A9" s="34" t="s">
        <v>22</v>
      </c>
      <c r="B9" s="35"/>
      <c r="C9" s="35"/>
      <c r="D9" s="55"/>
      <c r="E9" s="14"/>
      <c r="F9" s="37">
        <f>SUM(F10:F12)</f>
        <v>0</v>
      </c>
      <c r="G9" s="37">
        <f t="shared" ref="G9:J9" si="2">SUM(G10:G12)</f>
        <v>0</v>
      </c>
      <c r="H9" s="89">
        <f t="shared" si="2"/>
        <v>0</v>
      </c>
      <c r="I9" s="89">
        <f t="shared" si="2"/>
        <v>0</v>
      </c>
      <c r="J9" s="89">
        <f t="shared" si="2"/>
        <v>0</v>
      </c>
      <c r="K9" s="2"/>
    </row>
    <row r="10" spans="1:11" s="20" customFormat="1" x14ac:dyDescent="0.25">
      <c r="A10" s="56" t="s">
        <v>31</v>
      </c>
      <c r="B10" s="29"/>
      <c r="C10" s="29"/>
      <c r="D10" s="50"/>
      <c r="E10" s="51"/>
      <c r="F10" s="52"/>
      <c r="G10" s="13"/>
      <c r="H10" s="91"/>
      <c r="I10" s="90"/>
      <c r="J10" s="91"/>
      <c r="K10" s="2"/>
    </row>
    <row r="11" spans="1:11" s="20" customFormat="1" x14ac:dyDescent="0.25">
      <c r="A11" s="56" t="s">
        <v>33</v>
      </c>
      <c r="B11" s="15"/>
      <c r="C11" s="29"/>
      <c r="D11" s="50"/>
      <c r="E11" s="38"/>
      <c r="F11" s="16"/>
      <c r="G11" s="13"/>
      <c r="H11" s="91"/>
      <c r="I11" s="90"/>
      <c r="J11" s="91"/>
      <c r="K11" s="2"/>
    </row>
    <row r="12" spans="1:11" x14ac:dyDescent="0.25">
      <c r="A12" s="56" t="s">
        <v>30</v>
      </c>
      <c r="B12" s="15"/>
      <c r="C12" s="35"/>
      <c r="D12" s="56"/>
      <c r="E12" s="51"/>
      <c r="F12" s="53"/>
      <c r="G12" s="13"/>
      <c r="H12" s="90"/>
      <c r="I12" s="90"/>
      <c r="J12" s="90"/>
      <c r="K12" s="2"/>
    </row>
    <row r="13" spans="1:11" ht="33.75" customHeight="1" x14ac:dyDescent="0.25">
      <c r="A13" s="36" t="s">
        <v>28</v>
      </c>
      <c r="B13" s="15"/>
      <c r="C13" s="35"/>
      <c r="D13" s="55"/>
      <c r="E13" s="38"/>
      <c r="F13" s="37">
        <f>F14</f>
        <v>0</v>
      </c>
      <c r="G13" s="37">
        <f>G14</f>
        <v>0</v>
      </c>
      <c r="H13" s="89">
        <f t="shared" ref="H13:J13" si="3">H14</f>
        <v>0</v>
      </c>
      <c r="I13" s="89">
        <f t="shared" si="3"/>
        <v>0</v>
      </c>
      <c r="J13" s="89">
        <f t="shared" si="3"/>
        <v>0</v>
      </c>
      <c r="K13" s="2"/>
    </row>
    <row r="14" spans="1:11" ht="63" x14ac:dyDescent="0.25">
      <c r="A14" s="40" t="s">
        <v>45</v>
      </c>
      <c r="B14" s="15"/>
      <c r="C14" s="35"/>
      <c r="D14" s="55"/>
      <c r="E14" s="38"/>
      <c r="F14" s="37"/>
      <c r="G14" s="13"/>
      <c r="H14" s="90"/>
      <c r="I14" s="90"/>
      <c r="J14" s="90"/>
      <c r="K14" s="2"/>
    </row>
    <row r="15" spans="1:11" ht="66.75" customHeight="1" x14ac:dyDescent="0.25">
      <c r="A15" s="34" t="s">
        <v>24</v>
      </c>
      <c r="B15" s="35"/>
      <c r="C15" s="35"/>
      <c r="D15" s="55"/>
      <c r="E15" s="14"/>
      <c r="F15" s="37">
        <f>SUM(F16:F18)</f>
        <v>2480000</v>
      </c>
      <c r="G15" s="37">
        <f>SUM(G16:G18)</f>
        <v>0</v>
      </c>
      <c r="H15" s="89">
        <f t="shared" ref="H15:J15" si="4">SUM(H16:H18)</f>
        <v>2480</v>
      </c>
      <c r="I15" s="89">
        <f t="shared" si="4"/>
        <v>0</v>
      </c>
      <c r="J15" s="89">
        <f t="shared" si="4"/>
        <v>2480</v>
      </c>
      <c r="K15" s="2"/>
    </row>
    <row r="16" spans="1:11" ht="47.25" x14ac:dyDescent="0.25">
      <c r="A16" s="58" t="s">
        <v>38</v>
      </c>
      <c r="B16" s="84" t="s">
        <v>59</v>
      </c>
      <c r="C16" s="15" t="s">
        <v>60</v>
      </c>
      <c r="D16" s="55" t="s">
        <v>65</v>
      </c>
      <c r="E16" s="14" t="s">
        <v>61</v>
      </c>
      <c r="F16" s="48">
        <v>2480000</v>
      </c>
      <c r="G16" s="13"/>
      <c r="H16" s="92">
        <f>2480000/1000</f>
        <v>2480</v>
      </c>
      <c r="I16" s="90"/>
      <c r="J16" s="92">
        <f>2480000/1000</f>
        <v>2480</v>
      </c>
      <c r="K16" s="2"/>
    </row>
    <row r="17" spans="1:11" ht="63" x14ac:dyDescent="0.25">
      <c r="A17" s="59" t="s">
        <v>43</v>
      </c>
      <c r="B17" s="62"/>
      <c r="C17" s="62"/>
      <c r="D17" s="50"/>
      <c r="E17" s="51"/>
      <c r="F17" s="52"/>
      <c r="G17" s="13"/>
      <c r="H17" s="92"/>
      <c r="I17" s="90"/>
      <c r="J17" s="92"/>
      <c r="K17" s="2"/>
    </row>
    <row r="18" spans="1:11" ht="47.25" x14ac:dyDescent="0.25">
      <c r="A18" s="59" t="s">
        <v>40</v>
      </c>
      <c r="B18" s="62"/>
      <c r="C18" s="62"/>
      <c r="D18" s="50"/>
      <c r="E18" s="51"/>
      <c r="F18" s="52"/>
      <c r="G18" s="13"/>
      <c r="H18" s="92"/>
      <c r="I18" s="90"/>
      <c r="J18" s="92"/>
      <c r="K18" s="2"/>
    </row>
    <row r="19" spans="1:11" ht="47.25" x14ac:dyDescent="0.25">
      <c r="A19" s="82" t="s">
        <v>50</v>
      </c>
      <c r="B19" s="62"/>
      <c r="C19" s="62"/>
      <c r="D19" s="50"/>
      <c r="E19" s="51"/>
      <c r="F19" s="52"/>
      <c r="G19" s="13"/>
      <c r="H19" s="92"/>
      <c r="I19" s="90"/>
      <c r="J19" s="92"/>
      <c r="K19" s="2"/>
    </row>
    <row r="20" spans="1:11" ht="47.25" x14ac:dyDescent="0.25">
      <c r="A20" s="82" t="s">
        <v>51</v>
      </c>
      <c r="B20" s="62"/>
      <c r="C20" s="62"/>
      <c r="D20" s="50"/>
      <c r="E20" s="51"/>
      <c r="F20" s="52"/>
      <c r="G20" s="13"/>
      <c r="H20" s="92"/>
      <c r="I20" s="90"/>
      <c r="J20" s="92"/>
      <c r="K20" s="2"/>
    </row>
    <row r="21" spans="1:11" ht="47.25" x14ac:dyDescent="0.25">
      <c r="A21" s="82" t="s">
        <v>52</v>
      </c>
      <c r="B21" s="62"/>
      <c r="C21" s="62"/>
      <c r="D21" s="50"/>
      <c r="E21" s="51"/>
      <c r="F21" s="52"/>
      <c r="G21" s="13"/>
      <c r="H21" s="92"/>
      <c r="I21" s="90"/>
      <c r="J21" s="92"/>
      <c r="K21" s="2"/>
    </row>
    <row r="22" spans="1:11" ht="31.5" x14ac:dyDescent="0.25">
      <c r="A22" s="82" t="s">
        <v>53</v>
      </c>
      <c r="B22" s="62"/>
      <c r="C22" s="62"/>
      <c r="D22" s="50"/>
      <c r="E22" s="51"/>
      <c r="F22" s="52"/>
      <c r="G22" s="13"/>
      <c r="H22" s="92"/>
      <c r="I22" s="90"/>
      <c r="J22" s="92"/>
      <c r="K22" s="2"/>
    </row>
    <row r="23" spans="1:11" s="6" customFormat="1" x14ac:dyDescent="0.25">
      <c r="A23" s="34" t="s">
        <v>34</v>
      </c>
      <c r="B23" s="63"/>
      <c r="C23" s="63"/>
      <c r="D23" s="64"/>
      <c r="E23" s="65"/>
      <c r="F23" s="37">
        <f>F24</f>
        <v>0</v>
      </c>
      <c r="G23" s="37">
        <f>G24</f>
        <v>0</v>
      </c>
      <c r="H23" s="89">
        <f t="shared" ref="H23:J23" si="5">H24</f>
        <v>0</v>
      </c>
      <c r="I23" s="89">
        <f t="shared" si="5"/>
        <v>0</v>
      </c>
      <c r="J23" s="89">
        <f t="shared" si="5"/>
        <v>0</v>
      </c>
      <c r="K23" s="66"/>
    </row>
    <row r="24" spans="1:11" ht="47.25" x14ac:dyDescent="0.25">
      <c r="A24" s="59" t="s">
        <v>41</v>
      </c>
      <c r="B24" s="62"/>
      <c r="C24" s="62"/>
      <c r="D24" s="50"/>
      <c r="E24" s="51"/>
      <c r="F24" s="52"/>
      <c r="G24" s="13"/>
      <c r="H24" s="92"/>
      <c r="I24" s="90"/>
      <c r="J24" s="92"/>
      <c r="K24" s="2"/>
    </row>
    <row r="25" spans="1:11" ht="47.25" x14ac:dyDescent="0.25">
      <c r="A25" s="59" t="s">
        <v>54</v>
      </c>
      <c r="B25" s="62"/>
      <c r="C25" s="62"/>
      <c r="D25" s="50"/>
      <c r="E25" s="51"/>
      <c r="F25" s="52"/>
      <c r="G25" s="13"/>
      <c r="H25" s="92"/>
      <c r="I25" s="90"/>
      <c r="J25" s="92"/>
      <c r="K25" s="2"/>
    </row>
    <row r="26" spans="1:11" ht="31.5" x14ac:dyDescent="0.25">
      <c r="A26" s="59" t="s">
        <v>55</v>
      </c>
      <c r="B26" s="62"/>
      <c r="C26" s="62"/>
      <c r="D26" s="50"/>
      <c r="E26" s="51"/>
      <c r="F26" s="52"/>
      <c r="G26" s="13"/>
      <c r="H26" s="92"/>
      <c r="I26" s="90"/>
      <c r="J26" s="92"/>
      <c r="K26" s="2"/>
    </row>
    <row r="27" spans="1:11" ht="31.5" x14ac:dyDescent="0.25">
      <c r="A27" s="39" t="s">
        <v>26</v>
      </c>
      <c r="B27" s="35"/>
      <c r="C27" s="15"/>
      <c r="D27" s="55"/>
      <c r="E27" s="14"/>
      <c r="F27" s="49">
        <f>SUM(F28:F31)</f>
        <v>791675</v>
      </c>
      <c r="G27" s="49"/>
      <c r="H27" s="93">
        <f>SUM(H28:H31)</f>
        <v>791.67499999999995</v>
      </c>
      <c r="I27" s="93"/>
      <c r="J27" s="93">
        <f>SUM(J28:J31)</f>
        <v>791.67499999999995</v>
      </c>
      <c r="K27" s="2"/>
    </row>
    <row r="28" spans="1:11" ht="38.25" x14ac:dyDescent="0.25">
      <c r="A28" s="202" t="s">
        <v>33</v>
      </c>
      <c r="B28" s="85" t="s">
        <v>62</v>
      </c>
      <c r="C28" s="86" t="s">
        <v>64</v>
      </c>
      <c r="D28" s="55" t="s">
        <v>66</v>
      </c>
      <c r="E28" s="87" t="s">
        <v>67</v>
      </c>
      <c r="F28" s="48">
        <v>371675</v>
      </c>
      <c r="G28" s="13"/>
      <c r="H28" s="92">
        <f>371675/1000</f>
        <v>371.67500000000001</v>
      </c>
      <c r="I28" s="90"/>
      <c r="J28" s="92">
        <f>371675/1000</f>
        <v>371.67500000000001</v>
      </c>
      <c r="K28" s="2"/>
    </row>
    <row r="29" spans="1:11" ht="38.25" x14ac:dyDescent="0.25">
      <c r="A29" s="203"/>
      <c r="B29" s="85" t="s">
        <v>63</v>
      </c>
      <c r="C29" s="86" t="s">
        <v>64</v>
      </c>
      <c r="D29" s="55" t="s">
        <v>66</v>
      </c>
      <c r="E29" s="87" t="s">
        <v>67</v>
      </c>
      <c r="F29" s="48">
        <v>420000</v>
      </c>
      <c r="G29" s="13"/>
      <c r="H29" s="92">
        <f>420000/1000</f>
        <v>420</v>
      </c>
      <c r="I29" s="90"/>
      <c r="J29" s="92">
        <f>420000/1000</f>
        <v>420</v>
      </c>
      <c r="K29" s="2"/>
    </row>
    <row r="30" spans="1:11" x14ac:dyDescent="0.25">
      <c r="A30" s="42" t="s">
        <v>30</v>
      </c>
      <c r="B30" s="35"/>
      <c r="C30" s="15"/>
      <c r="D30" s="55"/>
      <c r="E30" s="14"/>
      <c r="F30" s="48"/>
      <c r="G30" s="13"/>
      <c r="H30" s="92"/>
      <c r="I30" s="90"/>
      <c r="J30" s="92"/>
      <c r="K30" s="2"/>
    </row>
    <row r="31" spans="1:11" x14ac:dyDescent="0.25">
      <c r="A31" s="41" t="s">
        <v>32</v>
      </c>
      <c r="B31" s="35"/>
      <c r="C31" s="15"/>
      <c r="D31" s="55"/>
      <c r="E31" s="14"/>
      <c r="F31" s="48"/>
      <c r="G31" s="13"/>
      <c r="H31" s="92"/>
      <c r="I31" s="90"/>
      <c r="J31" s="92"/>
      <c r="K31" s="2"/>
    </row>
    <row r="32" spans="1:11" s="46" customFormat="1" ht="31.5" x14ac:dyDescent="0.25">
      <c r="A32" s="10" t="s">
        <v>27</v>
      </c>
      <c r="B32" s="43"/>
      <c r="C32" s="44"/>
      <c r="D32" s="47"/>
      <c r="E32" s="23"/>
      <c r="F32" s="45">
        <f>SUM(F33:F35)</f>
        <v>7582300</v>
      </c>
      <c r="G32" s="45"/>
      <c r="H32" s="94">
        <f>SUM(H33:H35)</f>
        <v>7582.1101300000009</v>
      </c>
      <c r="I32" s="94"/>
      <c r="J32" s="94">
        <f>SUM(J33:J35)</f>
        <v>7582.1101300000009</v>
      </c>
    </row>
    <row r="33" spans="1:11" s="46" customFormat="1" ht="63" customHeight="1" x14ac:dyDescent="0.25">
      <c r="A33" s="60" t="s">
        <v>44</v>
      </c>
      <c r="B33" s="204" t="s">
        <v>56</v>
      </c>
      <c r="C33" s="205"/>
      <c r="D33" s="206"/>
      <c r="E33" s="15"/>
      <c r="F33" s="16">
        <v>4703600</v>
      </c>
      <c r="G33" s="45"/>
      <c r="H33" s="91">
        <f>4703587.04/1000</f>
        <v>4703.5870400000003</v>
      </c>
      <c r="I33" s="91"/>
      <c r="J33" s="91">
        <f>4703587.04/1000</f>
        <v>4703.5870400000003</v>
      </c>
    </row>
    <row r="34" spans="1:11" s="46" customFormat="1" ht="47.25" customHeight="1" x14ac:dyDescent="0.25">
      <c r="A34" s="61" t="s">
        <v>42</v>
      </c>
      <c r="B34" s="204" t="s">
        <v>57</v>
      </c>
      <c r="C34" s="205"/>
      <c r="D34" s="206"/>
      <c r="E34" s="15"/>
      <c r="F34" s="16">
        <v>2088800</v>
      </c>
      <c r="G34" s="13"/>
      <c r="H34" s="91">
        <f>2088676.3/1000</f>
        <v>2088.6763000000001</v>
      </c>
      <c r="I34" s="90"/>
      <c r="J34" s="91">
        <f>2088676.3/1000</f>
        <v>2088.6763000000001</v>
      </c>
    </row>
    <row r="35" spans="1:11" s="46" customFormat="1" ht="47.25" customHeight="1" x14ac:dyDescent="0.25">
      <c r="A35" s="78" t="s">
        <v>49</v>
      </c>
      <c r="B35" s="207" t="s">
        <v>58</v>
      </c>
      <c r="C35" s="207"/>
      <c r="D35" s="207"/>
      <c r="E35" s="15"/>
      <c r="F35" s="16">
        <v>789900</v>
      </c>
      <c r="G35" s="13"/>
      <c r="H35" s="91">
        <f>789846.79/1000</f>
        <v>789.84679000000006</v>
      </c>
      <c r="I35" s="90"/>
      <c r="J35" s="91">
        <f>789846.79/1000</f>
        <v>789.84679000000006</v>
      </c>
    </row>
    <row r="36" spans="1:11" x14ac:dyDescent="0.25">
      <c r="A36" s="27" t="s">
        <v>29</v>
      </c>
      <c r="B36" s="27"/>
      <c r="C36" s="27"/>
      <c r="D36" s="26"/>
      <c r="E36" s="30"/>
      <c r="F36" s="28">
        <f>F6+F8+F27+F32</f>
        <v>10853975</v>
      </c>
      <c r="G36" s="95">
        <f t="shared" ref="G36:J36" si="6">G6+G8+G27+G32</f>
        <v>0</v>
      </c>
      <c r="H36" s="95">
        <f t="shared" si="6"/>
        <v>10853.78513</v>
      </c>
      <c r="I36" s="95">
        <f t="shared" si="6"/>
        <v>0</v>
      </c>
      <c r="J36" s="95">
        <f t="shared" si="6"/>
        <v>10853.78513</v>
      </c>
      <c r="K36" s="18"/>
    </row>
    <row r="37" spans="1:11" x14ac:dyDescent="0.25">
      <c r="A37" s="17"/>
      <c r="B37" s="19"/>
      <c r="C37" s="18"/>
      <c r="D37" s="54"/>
      <c r="E37" s="32"/>
      <c r="F37" s="7"/>
      <c r="G37" s="7"/>
      <c r="H37" s="7"/>
      <c r="I37" s="7"/>
      <c r="J37" s="7"/>
    </row>
  </sheetData>
  <mergeCells count="14">
    <mergeCell ref="A28:A29"/>
    <mergeCell ref="B33:D33"/>
    <mergeCell ref="B34:D34"/>
    <mergeCell ref="B35:D35"/>
    <mergeCell ref="A1:J1"/>
    <mergeCell ref="H3:J3"/>
    <mergeCell ref="B2:G2"/>
    <mergeCell ref="F3:F4"/>
    <mergeCell ref="G3:G4"/>
    <mergeCell ref="A3:A4"/>
    <mergeCell ref="B3:B4"/>
    <mergeCell ref="C3:C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scale="48" fitToHeight="0" orientation="landscape" r:id="rId1"/>
  <colBreaks count="1" manualBreakCount="1"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1"/>
  <sheetViews>
    <sheetView view="pageBreakPreview" zoomScale="70" zoomScaleNormal="85" zoomScaleSheetLayoutView="7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H41" sqref="H41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31.140625" style="1" customWidth="1"/>
    <col min="4" max="4" width="21" style="1" customWidth="1"/>
    <col min="5" max="5" width="23.7109375" style="1" customWidth="1"/>
    <col min="6" max="6" width="19.5703125" style="1" customWidth="1"/>
    <col min="7" max="7" width="18" style="1" customWidth="1"/>
    <col min="8" max="8" width="14.7109375" style="1" customWidth="1"/>
    <col min="9" max="10" width="14.140625" style="1" customWidth="1"/>
    <col min="11" max="11" width="15.140625" style="1" customWidth="1"/>
    <col min="12" max="253" width="9.140625" style="1"/>
    <col min="254" max="254" width="6.5703125" style="1" customWidth="1"/>
    <col min="255" max="255" width="35.28515625" style="1" customWidth="1"/>
    <col min="256" max="256" width="14" style="1" customWidth="1"/>
    <col min="257" max="257" width="11.42578125" style="1" customWidth="1"/>
    <col min="258" max="258" width="21.7109375" style="1" customWidth="1"/>
    <col min="259" max="259" width="13.7109375" style="1" customWidth="1"/>
    <col min="260" max="260" width="14.85546875" style="1" customWidth="1"/>
    <col min="261" max="261" width="19.5703125" style="1" customWidth="1"/>
    <col min="262" max="262" width="13.7109375" style="1" customWidth="1"/>
    <col min="263" max="263" width="14.7109375" style="1" customWidth="1"/>
    <col min="264" max="265" width="14.140625" style="1" customWidth="1"/>
    <col min="266" max="266" width="15.140625" style="1" customWidth="1"/>
    <col min="267" max="267" width="21.5703125" style="1" customWidth="1"/>
    <col min="268" max="509" width="9.140625" style="1"/>
    <col min="510" max="510" width="6.5703125" style="1" customWidth="1"/>
    <col min="511" max="511" width="35.28515625" style="1" customWidth="1"/>
    <col min="512" max="512" width="14" style="1" customWidth="1"/>
    <col min="513" max="513" width="11.42578125" style="1" customWidth="1"/>
    <col min="514" max="514" width="21.7109375" style="1" customWidth="1"/>
    <col min="515" max="515" width="13.7109375" style="1" customWidth="1"/>
    <col min="516" max="516" width="14.85546875" style="1" customWidth="1"/>
    <col min="517" max="517" width="19.5703125" style="1" customWidth="1"/>
    <col min="518" max="518" width="13.7109375" style="1" customWidth="1"/>
    <col min="519" max="519" width="14.7109375" style="1" customWidth="1"/>
    <col min="520" max="521" width="14.140625" style="1" customWidth="1"/>
    <col min="522" max="522" width="15.140625" style="1" customWidth="1"/>
    <col min="523" max="523" width="21.5703125" style="1" customWidth="1"/>
    <col min="524" max="765" width="9.140625" style="1"/>
    <col min="766" max="766" width="6.5703125" style="1" customWidth="1"/>
    <col min="767" max="767" width="35.28515625" style="1" customWidth="1"/>
    <col min="768" max="768" width="14" style="1" customWidth="1"/>
    <col min="769" max="769" width="11.42578125" style="1" customWidth="1"/>
    <col min="770" max="770" width="21.7109375" style="1" customWidth="1"/>
    <col min="771" max="771" width="13.7109375" style="1" customWidth="1"/>
    <col min="772" max="772" width="14.85546875" style="1" customWidth="1"/>
    <col min="773" max="773" width="19.5703125" style="1" customWidth="1"/>
    <col min="774" max="774" width="13.7109375" style="1" customWidth="1"/>
    <col min="775" max="775" width="14.7109375" style="1" customWidth="1"/>
    <col min="776" max="777" width="14.140625" style="1" customWidth="1"/>
    <col min="778" max="778" width="15.140625" style="1" customWidth="1"/>
    <col min="779" max="779" width="21.5703125" style="1" customWidth="1"/>
    <col min="780" max="1021" width="9.140625" style="1"/>
    <col min="1022" max="1022" width="6.5703125" style="1" customWidth="1"/>
    <col min="1023" max="1023" width="35.28515625" style="1" customWidth="1"/>
    <col min="1024" max="1024" width="14" style="1" customWidth="1"/>
    <col min="1025" max="1025" width="11.42578125" style="1" customWidth="1"/>
    <col min="1026" max="1026" width="21.7109375" style="1" customWidth="1"/>
    <col min="1027" max="1027" width="13.7109375" style="1" customWidth="1"/>
    <col min="1028" max="1028" width="14.85546875" style="1" customWidth="1"/>
    <col min="1029" max="1029" width="19.5703125" style="1" customWidth="1"/>
    <col min="1030" max="1030" width="13.7109375" style="1" customWidth="1"/>
    <col min="1031" max="1031" width="14.7109375" style="1" customWidth="1"/>
    <col min="1032" max="1033" width="14.140625" style="1" customWidth="1"/>
    <col min="1034" max="1034" width="15.140625" style="1" customWidth="1"/>
    <col min="1035" max="1035" width="21.5703125" style="1" customWidth="1"/>
    <col min="1036" max="1277" width="9.140625" style="1"/>
    <col min="1278" max="1278" width="6.5703125" style="1" customWidth="1"/>
    <col min="1279" max="1279" width="35.28515625" style="1" customWidth="1"/>
    <col min="1280" max="1280" width="14" style="1" customWidth="1"/>
    <col min="1281" max="1281" width="11.42578125" style="1" customWidth="1"/>
    <col min="1282" max="1282" width="21.7109375" style="1" customWidth="1"/>
    <col min="1283" max="1283" width="13.7109375" style="1" customWidth="1"/>
    <col min="1284" max="1284" width="14.85546875" style="1" customWidth="1"/>
    <col min="1285" max="1285" width="19.5703125" style="1" customWidth="1"/>
    <col min="1286" max="1286" width="13.7109375" style="1" customWidth="1"/>
    <col min="1287" max="1287" width="14.7109375" style="1" customWidth="1"/>
    <col min="1288" max="1289" width="14.140625" style="1" customWidth="1"/>
    <col min="1290" max="1290" width="15.140625" style="1" customWidth="1"/>
    <col min="1291" max="1291" width="21.5703125" style="1" customWidth="1"/>
    <col min="1292" max="1533" width="9.140625" style="1"/>
    <col min="1534" max="1534" width="6.5703125" style="1" customWidth="1"/>
    <col min="1535" max="1535" width="35.28515625" style="1" customWidth="1"/>
    <col min="1536" max="1536" width="14" style="1" customWidth="1"/>
    <col min="1537" max="1537" width="11.42578125" style="1" customWidth="1"/>
    <col min="1538" max="1538" width="21.7109375" style="1" customWidth="1"/>
    <col min="1539" max="1539" width="13.7109375" style="1" customWidth="1"/>
    <col min="1540" max="1540" width="14.85546875" style="1" customWidth="1"/>
    <col min="1541" max="1541" width="19.5703125" style="1" customWidth="1"/>
    <col min="1542" max="1542" width="13.7109375" style="1" customWidth="1"/>
    <col min="1543" max="1543" width="14.7109375" style="1" customWidth="1"/>
    <col min="1544" max="1545" width="14.140625" style="1" customWidth="1"/>
    <col min="1546" max="1546" width="15.140625" style="1" customWidth="1"/>
    <col min="1547" max="1547" width="21.5703125" style="1" customWidth="1"/>
    <col min="1548" max="1789" width="9.140625" style="1"/>
    <col min="1790" max="1790" width="6.5703125" style="1" customWidth="1"/>
    <col min="1791" max="1791" width="35.28515625" style="1" customWidth="1"/>
    <col min="1792" max="1792" width="14" style="1" customWidth="1"/>
    <col min="1793" max="1793" width="11.42578125" style="1" customWidth="1"/>
    <col min="1794" max="1794" width="21.7109375" style="1" customWidth="1"/>
    <col min="1795" max="1795" width="13.7109375" style="1" customWidth="1"/>
    <col min="1796" max="1796" width="14.85546875" style="1" customWidth="1"/>
    <col min="1797" max="1797" width="19.5703125" style="1" customWidth="1"/>
    <col min="1798" max="1798" width="13.7109375" style="1" customWidth="1"/>
    <col min="1799" max="1799" width="14.7109375" style="1" customWidth="1"/>
    <col min="1800" max="1801" width="14.140625" style="1" customWidth="1"/>
    <col min="1802" max="1802" width="15.140625" style="1" customWidth="1"/>
    <col min="1803" max="1803" width="21.5703125" style="1" customWidth="1"/>
    <col min="1804" max="2045" width="9.140625" style="1"/>
    <col min="2046" max="2046" width="6.5703125" style="1" customWidth="1"/>
    <col min="2047" max="2047" width="35.28515625" style="1" customWidth="1"/>
    <col min="2048" max="2048" width="14" style="1" customWidth="1"/>
    <col min="2049" max="2049" width="11.42578125" style="1" customWidth="1"/>
    <col min="2050" max="2050" width="21.7109375" style="1" customWidth="1"/>
    <col min="2051" max="2051" width="13.7109375" style="1" customWidth="1"/>
    <col min="2052" max="2052" width="14.85546875" style="1" customWidth="1"/>
    <col min="2053" max="2053" width="19.5703125" style="1" customWidth="1"/>
    <col min="2054" max="2054" width="13.7109375" style="1" customWidth="1"/>
    <col min="2055" max="2055" width="14.7109375" style="1" customWidth="1"/>
    <col min="2056" max="2057" width="14.140625" style="1" customWidth="1"/>
    <col min="2058" max="2058" width="15.140625" style="1" customWidth="1"/>
    <col min="2059" max="2059" width="21.5703125" style="1" customWidth="1"/>
    <col min="2060" max="2301" width="9.140625" style="1"/>
    <col min="2302" max="2302" width="6.5703125" style="1" customWidth="1"/>
    <col min="2303" max="2303" width="35.28515625" style="1" customWidth="1"/>
    <col min="2304" max="2304" width="14" style="1" customWidth="1"/>
    <col min="2305" max="2305" width="11.42578125" style="1" customWidth="1"/>
    <col min="2306" max="2306" width="21.7109375" style="1" customWidth="1"/>
    <col min="2307" max="2307" width="13.7109375" style="1" customWidth="1"/>
    <col min="2308" max="2308" width="14.85546875" style="1" customWidth="1"/>
    <col min="2309" max="2309" width="19.5703125" style="1" customWidth="1"/>
    <col min="2310" max="2310" width="13.7109375" style="1" customWidth="1"/>
    <col min="2311" max="2311" width="14.7109375" style="1" customWidth="1"/>
    <col min="2312" max="2313" width="14.140625" style="1" customWidth="1"/>
    <col min="2314" max="2314" width="15.140625" style="1" customWidth="1"/>
    <col min="2315" max="2315" width="21.5703125" style="1" customWidth="1"/>
    <col min="2316" max="2557" width="9.140625" style="1"/>
    <col min="2558" max="2558" width="6.5703125" style="1" customWidth="1"/>
    <col min="2559" max="2559" width="35.28515625" style="1" customWidth="1"/>
    <col min="2560" max="2560" width="14" style="1" customWidth="1"/>
    <col min="2561" max="2561" width="11.42578125" style="1" customWidth="1"/>
    <col min="2562" max="2562" width="21.7109375" style="1" customWidth="1"/>
    <col min="2563" max="2563" width="13.7109375" style="1" customWidth="1"/>
    <col min="2564" max="2564" width="14.85546875" style="1" customWidth="1"/>
    <col min="2565" max="2565" width="19.5703125" style="1" customWidth="1"/>
    <col min="2566" max="2566" width="13.7109375" style="1" customWidth="1"/>
    <col min="2567" max="2567" width="14.7109375" style="1" customWidth="1"/>
    <col min="2568" max="2569" width="14.140625" style="1" customWidth="1"/>
    <col min="2570" max="2570" width="15.140625" style="1" customWidth="1"/>
    <col min="2571" max="2571" width="21.5703125" style="1" customWidth="1"/>
    <col min="2572" max="2813" width="9.140625" style="1"/>
    <col min="2814" max="2814" width="6.5703125" style="1" customWidth="1"/>
    <col min="2815" max="2815" width="35.28515625" style="1" customWidth="1"/>
    <col min="2816" max="2816" width="14" style="1" customWidth="1"/>
    <col min="2817" max="2817" width="11.42578125" style="1" customWidth="1"/>
    <col min="2818" max="2818" width="21.7109375" style="1" customWidth="1"/>
    <col min="2819" max="2819" width="13.7109375" style="1" customWidth="1"/>
    <col min="2820" max="2820" width="14.85546875" style="1" customWidth="1"/>
    <col min="2821" max="2821" width="19.5703125" style="1" customWidth="1"/>
    <col min="2822" max="2822" width="13.7109375" style="1" customWidth="1"/>
    <col min="2823" max="2823" width="14.7109375" style="1" customWidth="1"/>
    <col min="2824" max="2825" width="14.140625" style="1" customWidth="1"/>
    <col min="2826" max="2826" width="15.140625" style="1" customWidth="1"/>
    <col min="2827" max="2827" width="21.5703125" style="1" customWidth="1"/>
    <col min="2828" max="3069" width="9.140625" style="1"/>
    <col min="3070" max="3070" width="6.5703125" style="1" customWidth="1"/>
    <col min="3071" max="3071" width="35.28515625" style="1" customWidth="1"/>
    <col min="3072" max="3072" width="14" style="1" customWidth="1"/>
    <col min="3073" max="3073" width="11.42578125" style="1" customWidth="1"/>
    <col min="3074" max="3074" width="21.7109375" style="1" customWidth="1"/>
    <col min="3075" max="3075" width="13.7109375" style="1" customWidth="1"/>
    <col min="3076" max="3076" width="14.85546875" style="1" customWidth="1"/>
    <col min="3077" max="3077" width="19.5703125" style="1" customWidth="1"/>
    <col min="3078" max="3078" width="13.7109375" style="1" customWidth="1"/>
    <col min="3079" max="3079" width="14.7109375" style="1" customWidth="1"/>
    <col min="3080" max="3081" width="14.140625" style="1" customWidth="1"/>
    <col min="3082" max="3082" width="15.140625" style="1" customWidth="1"/>
    <col min="3083" max="3083" width="21.5703125" style="1" customWidth="1"/>
    <col min="3084" max="3325" width="9.140625" style="1"/>
    <col min="3326" max="3326" width="6.5703125" style="1" customWidth="1"/>
    <col min="3327" max="3327" width="35.28515625" style="1" customWidth="1"/>
    <col min="3328" max="3328" width="14" style="1" customWidth="1"/>
    <col min="3329" max="3329" width="11.42578125" style="1" customWidth="1"/>
    <col min="3330" max="3330" width="21.7109375" style="1" customWidth="1"/>
    <col min="3331" max="3331" width="13.7109375" style="1" customWidth="1"/>
    <col min="3332" max="3332" width="14.85546875" style="1" customWidth="1"/>
    <col min="3333" max="3333" width="19.5703125" style="1" customWidth="1"/>
    <col min="3334" max="3334" width="13.7109375" style="1" customWidth="1"/>
    <col min="3335" max="3335" width="14.7109375" style="1" customWidth="1"/>
    <col min="3336" max="3337" width="14.140625" style="1" customWidth="1"/>
    <col min="3338" max="3338" width="15.140625" style="1" customWidth="1"/>
    <col min="3339" max="3339" width="21.5703125" style="1" customWidth="1"/>
    <col min="3340" max="3581" width="9.140625" style="1"/>
    <col min="3582" max="3582" width="6.5703125" style="1" customWidth="1"/>
    <col min="3583" max="3583" width="35.28515625" style="1" customWidth="1"/>
    <col min="3584" max="3584" width="14" style="1" customWidth="1"/>
    <col min="3585" max="3585" width="11.42578125" style="1" customWidth="1"/>
    <col min="3586" max="3586" width="21.7109375" style="1" customWidth="1"/>
    <col min="3587" max="3587" width="13.7109375" style="1" customWidth="1"/>
    <col min="3588" max="3588" width="14.85546875" style="1" customWidth="1"/>
    <col min="3589" max="3589" width="19.5703125" style="1" customWidth="1"/>
    <col min="3590" max="3590" width="13.7109375" style="1" customWidth="1"/>
    <col min="3591" max="3591" width="14.7109375" style="1" customWidth="1"/>
    <col min="3592" max="3593" width="14.140625" style="1" customWidth="1"/>
    <col min="3594" max="3594" width="15.140625" style="1" customWidth="1"/>
    <col min="3595" max="3595" width="21.5703125" style="1" customWidth="1"/>
    <col min="3596" max="3837" width="9.140625" style="1"/>
    <col min="3838" max="3838" width="6.5703125" style="1" customWidth="1"/>
    <col min="3839" max="3839" width="35.28515625" style="1" customWidth="1"/>
    <col min="3840" max="3840" width="14" style="1" customWidth="1"/>
    <col min="3841" max="3841" width="11.42578125" style="1" customWidth="1"/>
    <col min="3842" max="3842" width="21.7109375" style="1" customWidth="1"/>
    <col min="3843" max="3843" width="13.7109375" style="1" customWidth="1"/>
    <col min="3844" max="3844" width="14.85546875" style="1" customWidth="1"/>
    <col min="3845" max="3845" width="19.5703125" style="1" customWidth="1"/>
    <col min="3846" max="3846" width="13.7109375" style="1" customWidth="1"/>
    <col min="3847" max="3847" width="14.7109375" style="1" customWidth="1"/>
    <col min="3848" max="3849" width="14.140625" style="1" customWidth="1"/>
    <col min="3850" max="3850" width="15.140625" style="1" customWidth="1"/>
    <col min="3851" max="3851" width="21.5703125" style="1" customWidth="1"/>
    <col min="3852" max="4093" width="9.140625" style="1"/>
    <col min="4094" max="4094" width="6.5703125" style="1" customWidth="1"/>
    <col min="4095" max="4095" width="35.28515625" style="1" customWidth="1"/>
    <col min="4096" max="4096" width="14" style="1" customWidth="1"/>
    <col min="4097" max="4097" width="11.42578125" style="1" customWidth="1"/>
    <col min="4098" max="4098" width="21.7109375" style="1" customWidth="1"/>
    <col min="4099" max="4099" width="13.7109375" style="1" customWidth="1"/>
    <col min="4100" max="4100" width="14.85546875" style="1" customWidth="1"/>
    <col min="4101" max="4101" width="19.5703125" style="1" customWidth="1"/>
    <col min="4102" max="4102" width="13.7109375" style="1" customWidth="1"/>
    <col min="4103" max="4103" width="14.7109375" style="1" customWidth="1"/>
    <col min="4104" max="4105" width="14.140625" style="1" customWidth="1"/>
    <col min="4106" max="4106" width="15.140625" style="1" customWidth="1"/>
    <col min="4107" max="4107" width="21.5703125" style="1" customWidth="1"/>
    <col min="4108" max="4349" width="9.140625" style="1"/>
    <col min="4350" max="4350" width="6.5703125" style="1" customWidth="1"/>
    <col min="4351" max="4351" width="35.28515625" style="1" customWidth="1"/>
    <col min="4352" max="4352" width="14" style="1" customWidth="1"/>
    <col min="4353" max="4353" width="11.42578125" style="1" customWidth="1"/>
    <col min="4354" max="4354" width="21.7109375" style="1" customWidth="1"/>
    <col min="4355" max="4355" width="13.7109375" style="1" customWidth="1"/>
    <col min="4356" max="4356" width="14.85546875" style="1" customWidth="1"/>
    <col min="4357" max="4357" width="19.5703125" style="1" customWidth="1"/>
    <col min="4358" max="4358" width="13.7109375" style="1" customWidth="1"/>
    <col min="4359" max="4359" width="14.7109375" style="1" customWidth="1"/>
    <col min="4360" max="4361" width="14.140625" style="1" customWidth="1"/>
    <col min="4362" max="4362" width="15.140625" style="1" customWidth="1"/>
    <col min="4363" max="4363" width="21.5703125" style="1" customWidth="1"/>
    <col min="4364" max="4605" width="9.140625" style="1"/>
    <col min="4606" max="4606" width="6.5703125" style="1" customWidth="1"/>
    <col min="4607" max="4607" width="35.28515625" style="1" customWidth="1"/>
    <col min="4608" max="4608" width="14" style="1" customWidth="1"/>
    <col min="4609" max="4609" width="11.42578125" style="1" customWidth="1"/>
    <col min="4610" max="4610" width="21.7109375" style="1" customWidth="1"/>
    <col min="4611" max="4611" width="13.7109375" style="1" customWidth="1"/>
    <col min="4612" max="4612" width="14.85546875" style="1" customWidth="1"/>
    <col min="4613" max="4613" width="19.5703125" style="1" customWidth="1"/>
    <col min="4614" max="4614" width="13.7109375" style="1" customWidth="1"/>
    <col min="4615" max="4615" width="14.7109375" style="1" customWidth="1"/>
    <col min="4616" max="4617" width="14.140625" style="1" customWidth="1"/>
    <col min="4618" max="4618" width="15.140625" style="1" customWidth="1"/>
    <col min="4619" max="4619" width="21.5703125" style="1" customWidth="1"/>
    <col min="4620" max="4861" width="9.140625" style="1"/>
    <col min="4862" max="4862" width="6.5703125" style="1" customWidth="1"/>
    <col min="4863" max="4863" width="35.28515625" style="1" customWidth="1"/>
    <col min="4864" max="4864" width="14" style="1" customWidth="1"/>
    <col min="4865" max="4865" width="11.42578125" style="1" customWidth="1"/>
    <col min="4866" max="4866" width="21.7109375" style="1" customWidth="1"/>
    <col min="4867" max="4867" width="13.7109375" style="1" customWidth="1"/>
    <col min="4868" max="4868" width="14.85546875" style="1" customWidth="1"/>
    <col min="4869" max="4869" width="19.5703125" style="1" customWidth="1"/>
    <col min="4870" max="4870" width="13.7109375" style="1" customWidth="1"/>
    <col min="4871" max="4871" width="14.7109375" style="1" customWidth="1"/>
    <col min="4872" max="4873" width="14.140625" style="1" customWidth="1"/>
    <col min="4874" max="4874" width="15.140625" style="1" customWidth="1"/>
    <col min="4875" max="4875" width="21.5703125" style="1" customWidth="1"/>
    <col min="4876" max="5117" width="9.140625" style="1"/>
    <col min="5118" max="5118" width="6.5703125" style="1" customWidth="1"/>
    <col min="5119" max="5119" width="35.28515625" style="1" customWidth="1"/>
    <col min="5120" max="5120" width="14" style="1" customWidth="1"/>
    <col min="5121" max="5121" width="11.42578125" style="1" customWidth="1"/>
    <col min="5122" max="5122" width="21.7109375" style="1" customWidth="1"/>
    <col min="5123" max="5123" width="13.7109375" style="1" customWidth="1"/>
    <col min="5124" max="5124" width="14.85546875" style="1" customWidth="1"/>
    <col min="5125" max="5125" width="19.5703125" style="1" customWidth="1"/>
    <col min="5126" max="5126" width="13.7109375" style="1" customWidth="1"/>
    <col min="5127" max="5127" width="14.7109375" style="1" customWidth="1"/>
    <col min="5128" max="5129" width="14.140625" style="1" customWidth="1"/>
    <col min="5130" max="5130" width="15.140625" style="1" customWidth="1"/>
    <col min="5131" max="5131" width="21.5703125" style="1" customWidth="1"/>
    <col min="5132" max="5373" width="9.140625" style="1"/>
    <col min="5374" max="5374" width="6.5703125" style="1" customWidth="1"/>
    <col min="5375" max="5375" width="35.28515625" style="1" customWidth="1"/>
    <col min="5376" max="5376" width="14" style="1" customWidth="1"/>
    <col min="5377" max="5377" width="11.42578125" style="1" customWidth="1"/>
    <col min="5378" max="5378" width="21.7109375" style="1" customWidth="1"/>
    <col min="5379" max="5379" width="13.7109375" style="1" customWidth="1"/>
    <col min="5380" max="5380" width="14.85546875" style="1" customWidth="1"/>
    <col min="5381" max="5381" width="19.5703125" style="1" customWidth="1"/>
    <col min="5382" max="5382" width="13.7109375" style="1" customWidth="1"/>
    <col min="5383" max="5383" width="14.7109375" style="1" customWidth="1"/>
    <col min="5384" max="5385" width="14.140625" style="1" customWidth="1"/>
    <col min="5386" max="5386" width="15.140625" style="1" customWidth="1"/>
    <col min="5387" max="5387" width="21.5703125" style="1" customWidth="1"/>
    <col min="5388" max="5629" width="9.140625" style="1"/>
    <col min="5630" max="5630" width="6.5703125" style="1" customWidth="1"/>
    <col min="5631" max="5631" width="35.28515625" style="1" customWidth="1"/>
    <col min="5632" max="5632" width="14" style="1" customWidth="1"/>
    <col min="5633" max="5633" width="11.42578125" style="1" customWidth="1"/>
    <col min="5634" max="5634" width="21.7109375" style="1" customWidth="1"/>
    <col min="5635" max="5635" width="13.7109375" style="1" customWidth="1"/>
    <col min="5636" max="5636" width="14.85546875" style="1" customWidth="1"/>
    <col min="5637" max="5637" width="19.5703125" style="1" customWidth="1"/>
    <col min="5638" max="5638" width="13.7109375" style="1" customWidth="1"/>
    <col min="5639" max="5639" width="14.7109375" style="1" customWidth="1"/>
    <col min="5640" max="5641" width="14.140625" style="1" customWidth="1"/>
    <col min="5642" max="5642" width="15.140625" style="1" customWidth="1"/>
    <col min="5643" max="5643" width="21.5703125" style="1" customWidth="1"/>
    <col min="5644" max="5885" width="9.140625" style="1"/>
    <col min="5886" max="5886" width="6.5703125" style="1" customWidth="1"/>
    <col min="5887" max="5887" width="35.28515625" style="1" customWidth="1"/>
    <col min="5888" max="5888" width="14" style="1" customWidth="1"/>
    <col min="5889" max="5889" width="11.42578125" style="1" customWidth="1"/>
    <col min="5890" max="5890" width="21.7109375" style="1" customWidth="1"/>
    <col min="5891" max="5891" width="13.7109375" style="1" customWidth="1"/>
    <col min="5892" max="5892" width="14.85546875" style="1" customWidth="1"/>
    <col min="5893" max="5893" width="19.5703125" style="1" customWidth="1"/>
    <col min="5894" max="5894" width="13.7109375" style="1" customWidth="1"/>
    <col min="5895" max="5895" width="14.7109375" style="1" customWidth="1"/>
    <col min="5896" max="5897" width="14.140625" style="1" customWidth="1"/>
    <col min="5898" max="5898" width="15.140625" style="1" customWidth="1"/>
    <col min="5899" max="5899" width="21.5703125" style="1" customWidth="1"/>
    <col min="5900" max="6141" width="9.140625" style="1"/>
    <col min="6142" max="6142" width="6.5703125" style="1" customWidth="1"/>
    <col min="6143" max="6143" width="35.28515625" style="1" customWidth="1"/>
    <col min="6144" max="6144" width="14" style="1" customWidth="1"/>
    <col min="6145" max="6145" width="11.42578125" style="1" customWidth="1"/>
    <col min="6146" max="6146" width="21.7109375" style="1" customWidth="1"/>
    <col min="6147" max="6147" width="13.7109375" style="1" customWidth="1"/>
    <col min="6148" max="6148" width="14.85546875" style="1" customWidth="1"/>
    <col min="6149" max="6149" width="19.5703125" style="1" customWidth="1"/>
    <col min="6150" max="6150" width="13.7109375" style="1" customWidth="1"/>
    <col min="6151" max="6151" width="14.7109375" style="1" customWidth="1"/>
    <col min="6152" max="6153" width="14.140625" style="1" customWidth="1"/>
    <col min="6154" max="6154" width="15.140625" style="1" customWidth="1"/>
    <col min="6155" max="6155" width="21.5703125" style="1" customWidth="1"/>
    <col min="6156" max="6397" width="9.140625" style="1"/>
    <col min="6398" max="6398" width="6.5703125" style="1" customWidth="1"/>
    <col min="6399" max="6399" width="35.28515625" style="1" customWidth="1"/>
    <col min="6400" max="6400" width="14" style="1" customWidth="1"/>
    <col min="6401" max="6401" width="11.42578125" style="1" customWidth="1"/>
    <col min="6402" max="6402" width="21.7109375" style="1" customWidth="1"/>
    <col min="6403" max="6403" width="13.7109375" style="1" customWidth="1"/>
    <col min="6404" max="6404" width="14.85546875" style="1" customWidth="1"/>
    <col min="6405" max="6405" width="19.5703125" style="1" customWidth="1"/>
    <col min="6406" max="6406" width="13.7109375" style="1" customWidth="1"/>
    <col min="6407" max="6407" width="14.7109375" style="1" customWidth="1"/>
    <col min="6408" max="6409" width="14.140625" style="1" customWidth="1"/>
    <col min="6410" max="6410" width="15.140625" style="1" customWidth="1"/>
    <col min="6411" max="6411" width="21.5703125" style="1" customWidth="1"/>
    <col min="6412" max="6653" width="9.140625" style="1"/>
    <col min="6654" max="6654" width="6.5703125" style="1" customWidth="1"/>
    <col min="6655" max="6655" width="35.28515625" style="1" customWidth="1"/>
    <col min="6656" max="6656" width="14" style="1" customWidth="1"/>
    <col min="6657" max="6657" width="11.42578125" style="1" customWidth="1"/>
    <col min="6658" max="6658" width="21.7109375" style="1" customWidth="1"/>
    <col min="6659" max="6659" width="13.7109375" style="1" customWidth="1"/>
    <col min="6660" max="6660" width="14.85546875" style="1" customWidth="1"/>
    <col min="6661" max="6661" width="19.5703125" style="1" customWidth="1"/>
    <col min="6662" max="6662" width="13.7109375" style="1" customWidth="1"/>
    <col min="6663" max="6663" width="14.7109375" style="1" customWidth="1"/>
    <col min="6664" max="6665" width="14.140625" style="1" customWidth="1"/>
    <col min="6666" max="6666" width="15.140625" style="1" customWidth="1"/>
    <col min="6667" max="6667" width="21.5703125" style="1" customWidth="1"/>
    <col min="6668" max="6909" width="9.140625" style="1"/>
    <col min="6910" max="6910" width="6.5703125" style="1" customWidth="1"/>
    <col min="6911" max="6911" width="35.28515625" style="1" customWidth="1"/>
    <col min="6912" max="6912" width="14" style="1" customWidth="1"/>
    <col min="6913" max="6913" width="11.42578125" style="1" customWidth="1"/>
    <col min="6914" max="6914" width="21.7109375" style="1" customWidth="1"/>
    <col min="6915" max="6915" width="13.7109375" style="1" customWidth="1"/>
    <col min="6916" max="6916" width="14.85546875" style="1" customWidth="1"/>
    <col min="6917" max="6917" width="19.5703125" style="1" customWidth="1"/>
    <col min="6918" max="6918" width="13.7109375" style="1" customWidth="1"/>
    <col min="6919" max="6919" width="14.7109375" style="1" customWidth="1"/>
    <col min="6920" max="6921" width="14.140625" style="1" customWidth="1"/>
    <col min="6922" max="6922" width="15.140625" style="1" customWidth="1"/>
    <col min="6923" max="6923" width="21.5703125" style="1" customWidth="1"/>
    <col min="6924" max="7165" width="9.140625" style="1"/>
    <col min="7166" max="7166" width="6.5703125" style="1" customWidth="1"/>
    <col min="7167" max="7167" width="35.28515625" style="1" customWidth="1"/>
    <col min="7168" max="7168" width="14" style="1" customWidth="1"/>
    <col min="7169" max="7169" width="11.42578125" style="1" customWidth="1"/>
    <col min="7170" max="7170" width="21.7109375" style="1" customWidth="1"/>
    <col min="7171" max="7171" width="13.7109375" style="1" customWidth="1"/>
    <col min="7172" max="7172" width="14.85546875" style="1" customWidth="1"/>
    <col min="7173" max="7173" width="19.5703125" style="1" customWidth="1"/>
    <col min="7174" max="7174" width="13.7109375" style="1" customWidth="1"/>
    <col min="7175" max="7175" width="14.7109375" style="1" customWidth="1"/>
    <col min="7176" max="7177" width="14.140625" style="1" customWidth="1"/>
    <col min="7178" max="7178" width="15.140625" style="1" customWidth="1"/>
    <col min="7179" max="7179" width="21.5703125" style="1" customWidth="1"/>
    <col min="7180" max="7421" width="9.140625" style="1"/>
    <col min="7422" max="7422" width="6.5703125" style="1" customWidth="1"/>
    <col min="7423" max="7423" width="35.28515625" style="1" customWidth="1"/>
    <col min="7424" max="7424" width="14" style="1" customWidth="1"/>
    <col min="7425" max="7425" width="11.42578125" style="1" customWidth="1"/>
    <col min="7426" max="7426" width="21.7109375" style="1" customWidth="1"/>
    <col min="7427" max="7427" width="13.7109375" style="1" customWidth="1"/>
    <col min="7428" max="7428" width="14.85546875" style="1" customWidth="1"/>
    <col min="7429" max="7429" width="19.5703125" style="1" customWidth="1"/>
    <col min="7430" max="7430" width="13.7109375" style="1" customWidth="1"/>
    <col min="7431" max="7431" width="14.7109375" style="1" customWidth="1"/>
    <col min="7432" max="7433" width="14.140625" style="1" customWidth="1"/>
    <col min="7434" max="7434" width="15.140625" style="1" customWidth="1"/>
    <col min="7435" max="7435" width="21.5703125" style="1" customWidth="1"/>
    <col min="7436" max="7677" width="9.140625" style="1"/>
    <col min="7678" max="7678" width="6.5703125" style="1" customWidth="1"/>
    <col min="7679" max="7679" width="35.28515625" style="1" customWidth="1"/>
    <col min="7680" max="7680" width="14" style="1" customWidth="1"/>
    <col min="7681" max="7681" width="11.42578125" style="1" customWidth="1"/>
    <col min="7682" max="7682" width="21.7109375" style="1" customWidth="1"/>
    <col min="7683" max="7683" width="13.7109375" style="1" customWidth="1"/>
    <col min="7684" max="7684" width="14.85546875" style="1" customWidth="1"/>
    <col min="7685" max="7685" width="19.5703125" style="1" customWidth="1"/>
    <col min="7686" max="7686" width="13.7109375" style="1" customWidth="1"/>
    <col min="7687" max="7687" width="14.7109375" style="1" customWidth="1"/>
    <col min="7688" max="7689" width="14.140625" style="1" customWidth="1"/>
    <col min="7690" max="7690" width="15.140625" style="1" customWidth="1"/>
    <col min="7691" max="7691" width="21.5703125" style="1" customWidth="1"/>
    <col min="7692" max="7933" width="9.140625" style="1"/>
    <col min="7934" max="7934" width="6.5703125" style="1" customWidth="1"/>
    <col min="7935" max="7935" width="35.28515625" style="1" customWidth="1"/>
    <col min="7936" max="7936" width="14" style="1" customWidth="1"/>
    <col min="7937" max="7937" width="11.42578125" style="1" customWidth="1"/>
    <col min="7938" max="7938" width="21.7109375" style="1" customWidth="1"/>
    <col min="7939" max="7939" width="13.7109375" style="1" customWidth="1"/>
    <col min="7940" max="7940" width="14.85546875" style="1" customWidth="1"/>
    <col min="7941" max="7941" width="19.5703125" style="1" customWidth="1"/>
    <col min="7942" max="7942" width="13.7109375" style="1" customWidth="1"/>
    <col min="7943" max="7943" width="14.7109375" style="1" customWidth="1"/>
    <col min="7944" max="7945" width="14.140625" style="1" customWidth="1"/>
    <col min="7946" max="7946" width="15.140625" style="1" customWidth="1"/>
    <col min="7947" max="7947" width="21.5703125" style="1" customWidth="1"/>
    <col min="7948" max="8189" width="9.140625" style="1"/>
    <col min="8190" max="8190" width="6.5703125" style="1" customWidth="1"/>
    <col min="8191" max="8191" width="35.28515625" style="1" customWidth="1"/>
    <col min="8192" max="8192" width="14" style="1" customWidth="1"/>
    <col min="8193" max="8193" width="11.42578125" style="1" customWidth="1"/>
    <col min="8194" max="8194" width="21.7109375" style="1" customWidth="1"/>
    <col min="8195" max="8195" width="13.7109375" style="1" customWidth="1"/>
    <col min="8196" max="8196" width="14.85546875" style="1" customWidth="1"/>
    <col min="8197" max="8197" width="19.5703125" style="1" customWidth="1"/>
    <col min="8198" max="8198" width="13.7109375" style="1" customWidth="1"/>
    <col min="8199" max="8199" width="14.7109375" style="1" customWidth="1"/>
    <col min="8200" max="8201" width="14.140625" style="1" customWidth="1"/>
    <col min="8202" max="8202" width="15.140625" style="1" customWidth="1"/>
    <col min="8203" max="8203" width="21.5703125" style="1" customWidth="1"/>
    <col min="8204" max="8445" width="9.140625" style="1"/>
    <col min="8446" max="8446" width="6.5703125" style="1" customWidth="1"/>
    <col min="8447" max="8447" width="35.28515625" style="1" customWidth="1"/>
    <col min="8448" max="8448" width="14" style="1" customWidth="1"/>
    <col min="8449" max="8449" width="11.42578125" style="1" customWidth="1"/>
    <col min="8450" max="8450" width="21.7109375" style="1" customWidth="1"/>
    <col min="8451" max="8451" width="13.7109375" style="1" customWidth="1"/>
    <col min="8452" max="8452" width="14.85546875" style="1" customWidth="1"/>
    <col min="8453" max="8453" width="19.5703125" style="1" customWidth="1"/>
    <col min="8454" max="8454" width="13.7109375" style="1" customWidth="1"/>
    <col min="8455" max="8455" width="14.7109375" style="1" customWidth="1"/>
    <col min="8456" max="8457" width="14.140625" style="1" customWidth="1"/>
    <col min="8458" max="8458" width="15.140625" style="1" customWidth="1"/>
    <col min="8459" max="8459" width="21.5703125" style="1" customWidth="1"/>
    <col min="8460" max="8701" width="9.140625" style="1"/>
    <col min="8702" max="8702" width="6.5703125" style="1" customWidth="1"/>
    <col min="8703" max="8703" width="35.28515625" style="1" customWidth="1"/>
    <col min="8704" max="8704" width="14" style="1" customWidth="1"/>
    <col min="8705" max="8705" width="11.42578125" style="1" customWidth="1"/>
    <col min="8706" max="8706" width="21.7109375" style="1" customWidth="1"/>
    <col min="8707" max="8707" width="13.7109375" style="1" customWidth="1"/>
    <col min="8708" max="8708" width="14.85546875" style="1" customWidth="1"/>
    <col min="8709" max="8709" width="19.5703125" style="1" customWidth="1"/>
    <col min="8710" max="8710" width="13.7109375" style="1" customWidth="1"/>
    <col min="8711" max="8711" width="14.7109375" style="1" customWidth="1"/>
    <col min="8712" max="8713" width="14.140625" style="1" customWidth="1"/>
    <col min="8714" max="8714" width="15.140625" style="1" customWidth="1"/>
    <col min="8715" max="8715" width="21.5703125" style="1" customWidth="1"/>
    <col min="8716" max="8957" width="9.140625" style="1"/>
    <col min="8958" max="8958" width="6.5703125" style="1" customWidth="1"/>
    <col min="8959" max="8959" width="35.28515625" style="1" customWidth="1"/>
    <col min="8960" max="8960" width="14" style="1" customWidth="1"/>
    <col min="8961" max="8961" width="11.42578125" style="1" customWidth="1"/>
    <col min="8962" max="8962" width="21.7109375" style="1" customWidth="1"/>
    <col min="8963" max="8963" width="13.7109375" style="1" customWidth="1"/>
    <col min="8964" max="8964" width="14.85546875" style="1" customWidth="1"/>
    <col min="8965" max="8965" width="19.5703125" style="1" customWidth="1"/>
    <col min="8966" max="8966" width="13.7109375" style="1" customWidth="1"/>
    <col min="8967" max="8967" width="14.7109375" style="1" customWidth="1"/>
    <col min="8968" max="8969" width="14.140625" style="1" customWidth="1"/>
    <col min="8970" max="8970" width="15.140625" style="1" customWidth="1"/>
    <col min="8971" max="8971" width="21.5703125" style="1" customWidth="1"/>
    <col min="8972" max="9213" width="9.140625" style="1"/>
    <col min="9214" max="9214" width="6.5703125" style="1" customWidth="1"/>
    <col min="9215" max="9215" width="35.28515625" style="1" customWidth="1"/>
    <col min="9216" max="9216" width="14" style="1" customWidth="1"/>
    <col min="9217" max="9217" width="11.42578125" style="1" customWidth="1"/>
    <col min="9218" max="9218" width="21.7109375" style="1" customWidth="1"/>
    <col min="9219" max="9219" width="13.7109375" style="1" customWidth="1"/>
    <col min="9220" max="9220" width="14.85546875" style="1" customWidth="1"/>
    <col min="9221" max="9221" width="19.5703125" style="1" customWidth="1"/>
    <col min="9222" max="9222" width="13.7109375" style="1" customWidth="1"/>
    <col min="9223" max="9223" width="14.7109375" style="1" customWidth="1"/>
    <col min="9224" max="9225" width="14.140625" style="1" customWidth="1"/>
    <col min="9226" max="9226" width="15.140625" style="1" customWidth="1"/>
    <col min="9227" max="9227" width="21.5703125" style="1" customWidth="1"/>
    <col min="9228" max="9469" width="9.140625" style="1"/>
    <col min="9470" max="9470" width="6.5703125" style="1" customWidth="1"/>
    <col min="9471" max="9471" width="35.28515625" style="1" customWidth="1"/>
    <col min="9472" max="9472" width="14" style="1" customWidth="1"/>
    <col min="9473" max="9473" width="11.42578125" style="1" customWidth="1"/>
    <col min="9474" max="9474" width="21.7109375" style="1" customWidth="1"/>
    <col min="9475" max="9475" width="13.7109375" style="1" customWidth="1"/>
    <col min="9476" max="9476" width="14.85546875" style="1" customWidth="1"/>
    <col min="9477" max="9477" width="19.5703125" style="1" customWidth="1"/>
    <col min="9478" max="9478" width="13.7109375" style="1" customWidth="1"/>
    <col min="9479" max="9479" width="14.7109375" style="1" customWidth="1"/>
    <col min="9480" max="9481" width="14.140625" style="1" customWidth="1"/>
    <col min="9482" max="9482" width="15.140625" style="1" customWidth="1"/>
    <col min="9483" max="9483" width="21.5703125" style="1" customWidth="1"/>
    <col min="9484" max="9725" width="9.140625" style="1"/>
    <col min="9726" max="9726" width="6.5703125" style="1" customWidth="1"/>
    <col min="9727" max="9727" width="35.28515625" style="1" customWidth="1"/>
    <col min="9728" max="9728" width="14" style="1" customWidth="1"/>
    <col min="9729" max="9729" width="11.42578125" style="1" customWidth="1"/>
    <col min="9730" max="9730" width="21.7109375" style="1" customWidth="1"/>
    <col min="9731" max="9731" width="13.7109375" style="1" customWidth="1"/>
    <col min="9732" max="9732" width="14.85546875" style="1" customWidth="1"/>
    <col min="9733" max="9733" width="19.5703125" style="1" customWidth="1"/>
    <col min="9734" max="9734" width="13.7109375" style="1" customWidth="1"/>
    <col min="9735" max="9735" width="14.7109375" style="1" customWidth="1"/>
    <col min="9736" max="9737" width="14.140625" style="1" customWidth="1"/>
    <col min="9738" max="9738" width="15.140625" style="1" customWidth="1"/>
    <col min="9739" max="9739" width="21.5703125" style="1" customWidth="1"/>
    <col min="9740" max="9981" width="9.140625" style="1"/>
    <col min="9982" max="9982" width="6.5703125" style="1" customWidth="1"/>
    <col min="9983" max="9983" width="35.28515625" style="1" customWidth="1"/>
    <col min="9984" max="9984" width="14" style="1" customWidth="1"/>
    <col min="9985" max="9985" width="11.42578125" style="1" customWidth="1"/>
    <col min="9986" max="9986" width="21.7109375" style="1" customWidth="1"/>
    <col min="9987" max="9987" width="13.7109375" style="1" customWidth="1"/>
    <col min="9988" max="9988" width="14.85546875" style="1" customWidth="1"/>
    <col min="9989" max="9989" width="19.5703125" style="1" customWidth="1"/>
    <col min="9990" max="9990" width="13.7109375" style="1" customWidth="1"/>
    <col min="9991" max="9991" width="14.7109375" style="1" customWidth="1"/>
    <col min="9992" max="9993" width="14.140625" style="1" customWidth="1"/>
    <col min="9994" max="9994" width="15.140625" style="1" customWidth="1"/>
    <col min="9995" max="9995" width="21.5703125" style="1" customWidth="1"/>
    <col min="9996" max="10237" width="9.140625" style="1"/>
    <col min="10238" max="10238" width="6.5703125" style="1" customWidth="1"/>
    <col min="10239" max="10239" width="35.28515625" style="1" customWidth="1"/>
    <col min="10240" max="10240" width="14" style="1" customWidth="1"/>
    <col min="10241" max="10241" width="11.42578125" style="1" customWidth="1"/>
    <col min="10242" max="10242" width="21.7109375" style="1" customWidth="1"/>
    <col min="10243" max="10243" width="13.7109375" style="1" customWidth="1"/>
    <col min="10244" max="10244" width="14.85546875" style="1" customWidth="1"/>
    <col min="10245" max="10245" width="19.5703125" style="1" customWidth="1"/>
    <col min="10246" max="10246" width="13.7109375" style="1" customWidth="1"/>
    <col min="10247" max="10247" width="14.7109375" style="1" customWidth="1"/>
    <col min="10248" max="10249" width="14.140625" style="1" customWidth="1"/>
    <col min="10250" max="10250" width="15.140625" style="1" customWidth="1"/>
    <col min="10251" max="10251" width="21.5703125" style="1" customWidth="1"/>
    <col min="10252" max="10493" width="9.140625" style="1"/>
    <col min="10494" max="10494" width="6.5703125" style="1" customWidth="1"/>
    <col min="10495" max="10495" width="35.28515625" style="1" customWidth="1"/>
    <col min="10496" max="10496" width="14" style="1" customWidth="1"/>
    <col min="10497" max="10497" width="11.42578125" style="1" customWidth="1"/>
    <col min="10498" max="10498" width="21.7109375" style="1" customWidth="1"/>
    <col min="10499" max="10499" width="13.7109375" style="1" customWidth="1"/>
    <col min="10500" max="10500" width="14.85546875" style="1" customWidth="1"/>
    <col min="10501" max="10501" width="19.5703125" style="1" customWidth="1"/>
    <col min="10502" max="10502" width="13.7109375" style="1" customWidth="1"/>
    <col min="10503" max="10503" width="14.7109375" style="1" customWidth="1"/>
    <col min="10504" max="10505" width="14.140625" style="1" customWidth="1"/>
    <col min="10506" max="10506" width="15.140625" style="1" customWidth="1"/>
    <col min="10507" max="10507" width="21.5703125" style="1" customWidth="1"/>
    <col min="10508" max="10749" width="9.140625" style="1"/>
    <col min="10750" max="10750" width="6.5703125" style="1" customWidth="1"/>
    <col min="10751" max="10751" width="35.28515625" style="1" customWidth="1"/>
    <col min="10752" max="10752" width="14" style="1" customWidth="1"/>
    <col min="10753" max="10753" width="11.42578125" style="1" customWidth="1"/>
    <col min="10754" max="10754" width="21.7109375" style="1" customWidth="1"/>
    <col min="10755" max="10755" width="13.7109375" style="1" customWidth="1"/>
    <col min="10756" max="10756" width="14.85546875" style="1" customWidth="1"/>
    <col min="10757" max="10757" width="19.5703125" style="1" customWidth="1"/>
    <col min="10758" max="10758" width="13.7109375" style="1" customWidth="1"/>
    <col min="10759" max="10759" width="14.7109375" style="1" customWidth="1"/>
    <col min="10760" max="10761" width="14.140625" style="1" customWidth="1"/>
    <col min="10762" max="10762" width="15.140625" style="1" customWidth="1"/>
    <col min="10763" max="10763" width="21.5703125" style="1" customWidth="1"/>
    <col min="10764" max="11005" width="9.140625" style="1"/>
    <col min="11006" max="11006" width="6.5703125" style="1" customWidth="1"/>
    <col min="11007" max="11007" width="35.28515625" style="1" customWidth="1"/>
    <col min="11008" max="11008" width="14" style="1" customWidth="1"/>
    <col min="11009" max="11009" width="11.42578125" style="1" customWidth="1"/>
    <col min="11010" max="11010" width="21.7109375" style="1" customWidth="1"/>
    <col min="11011" max="11011" width="13.7109375" style="1" customWidth="1"/>
    <col min="11012" max="11012" width="14.85546875" style="1" customWidth="1"/>
    <col min="11013" max="11013" width="19.5703125" style="1" customWidth="1"/>
    <col min="11014" max="11014" width="13.7109375" style="1" customWidth="1"/>
    <col min="11015" max="11015" width="14.7109375" style="1" customWidth="1"/>
    <col min="11016" max="11017" width="14.140625" style="1" customWidth="1"/>
    <col min="11018" max="11018" width="15.140625" style="1" customWidth="1"/>
    <col min="11019" max="11019" width="21.5703125" style="1" customWidth="1"/>
    <col min="11020" max="11261" width="9.140625" style="1"/>
    <col min="11262" max="11262" width="6.5703125" style="1" customWidth="1"/>
    <col min="11263" max="11263" width="35.28515625" style="1" customWidth="1"/>
    <col min="11264" max="11264" width="14" style="1" customWidth="1"/>
    <col min="11265" max="11265" width="11.42578125" style="1" customWidth="1"/>
    <col min="11266" max="11266" width="21.7109375" style="1" customWidth="1"/>
    <col min="11267" max="11267" width="13.7109375" style="1" customWidth="1"/>
    <col min="11268" max="11268" width="14.85546875" style="1" customWidth="1"/>
    <col min="11269" max="11269" width="19.5703125" style="1" customWidth="1"/>
    <col min="11270" max="11270" width="13.7109375" style="1" customWidth="1"/>
    <col min="11271" max="11271" width="14.7109375" style="1" customWidth="1"/>
    <col min="11272" max="11273" width="14.140625" style="1" customWidth="1"/>
    <col min="11274" max="11274" width="15.140625" style="1" customWidth="1"/>
    <col min="11275" max="11275" width="21.5703125" style="1" customWidth="1"/>
    <col min="11276" max="11517" width="9.140625" style="1"/>
    <col min="11518" max="11518" width="6.5703125" style="1" customWidth="1"/>
    <col min="11519" max="11519" width="35.28515625" style="1" customWidth="1"/>
    <col min="11520" max="11520" width="14" style="1" customWidth="1"/>
    <col min="11521" max="11521" width="11.42578125" style="1" customWidth="1"/>
    <col min="11522" max="11522" width="21.7109375" style="1" customWidth="1"/>
    <col min="11523" max="11523" width="13.7109375" style="1" customWidth="1"/>
    <col min="11524" max="11524" width="14.85546875" style="1" customWidth="1"/>
    <col min="11525" max="11525" width="19.5703125" style="1" customWidth="1"/>
    <col min="11526" max="11526" width="13.7109375" style="1" customWidth="1"/>
    <col min="11527" max="11527" width="14.7109375" style="1" customWidth="1"/>
    <col min="11528" max="11529" width="14.140625" style="1" customWidth="1"/>
    <col min="11530" max="11530" width="15.140625" style="1" customWidth="1"/>
    <col min="11531" max="11531" width="21.5703125" style="1" customWidth="1"/>
    <col min="11532" max="11773" width="9.140625" style="1"/>
    <col min="11774" max="11774" width="6.5703125" style="1" customWidth="1"/>
    <col min="11775" max="11775" width="35.28515625" style="1" customWidth="1"/>
    <col min="11776" max="11776" width="14" style="1" customWidth="1"/>
    <col min="11777" max="11777" width="11.42578125" style="1" customWidth="1"/>
    <col min="11778" max="11778" width="21.7109375" style="1" customWidth="1"/>
    <col min="11779" max="11779" width="13.7109375" style="1" customWidth="1"/>
    <col min="11780" max="11780" width="14.85546875" style="1" customWidth="1"/>
    <col min="11781" max="11781" width="19.5703125" style="1" customWidth="1"/>
    <col min="11782" max="11782" width="13.7109375" style="1" customWidth="1"/>
    <col min="11783" max="11783" width="14.7109375" style="1" customWidth="1"/>
    <col min="11784" max="11785" width="14.140625" style="1" customWidth="1"/>
    <col min="11786" max="11786" width="15.140625" style="1" customWidth="1"/>
    <col min="11787" max="11787" width="21.5703125" style="1" customWidth="1"/>
    <col min="11788" max="12029" width="9.140625" style="1"/>
    <col min="12030" max="12030" width="6.5703125" style="1" customWidth="1"/>
    <col min="12031" max="12031" width="35.28515625" style="1" customWidth="1"/>
    <col min="12032" max="12032" width="14" style="1" customWidth="1"/>
    <col min="12033" max="12033" width="11.42578125" style="1" customWidth="1"/>
    <col min="12034" max="12034" width="21.7109375" style="1" customWidth="1"/>
    <col min="12035" max="12035" width="13.7109375" style="1" customWidth="1"/>
    <col min="12036" max="12036" width="14.85546875" style="1" customWidth="1"/>
    <col min="12037" max="12037" width="19.5703125" style="1" customWidth="1"/>
    <col min="12038" max="12038" width="13.7109375" style="1" customWidth="1"/>
    <col min="12039" max="12039" width="14.7109375" style="1" customWidth="1"/>
    <col min="12040" max="12041" width="14.140625" style="1" customWidth="1"/>
    <col min="12042" max="12042" width="15.140625" style="1" customWidth="1"/>
    <col min="12043" max="12043" width="21.5703125" style="1" customWidth="1"/>
    <col min="12044" max="12285" width="9.140625" style="1"/>
    <col min="12286" max="12286" width="6.5703125" style="1" customWidth="1"/>
    <col min="12287" max="12287" width="35.28515625" style="1" customWidth="1"/>
    <col min="12288" max="12288" width="14" style="1" customWidth="1"/>
    <col min="12289" max="12289" width="11.42578125" style="1" customWidth="1"/>
    <col min="12290" max="12290" width="21.7109375" style="1" customWidth="1"/>
    <col min="12291" max="12291" width="13.7109375" style="1" customWidth="1"/>
    <col min="12292" max="12292" width="14.85546875" style="1" customWidth="1"/>
    <col min="12293" max="12293" width="19.5703125" style="1" customWidth="1"/>
    <col min="12294" max="12294" width="13.7109375" style="1" customWidth="1"/>
    <col min="12295" max="12295" width="14.7109375" style="1" customWidth="1"/>
    <col min="12296" max="12297" width="14.140625" style="1" customWidth="1"/>
    <col min="12298" max="12298" width="15.140625" style="1" customWidth="1"/>
    <col min="12299" max="12299" width="21.5703125" style="1" customWidth="1"/>
    <col min="12300" max="12541" width="9.140625" style="1"/>
    <col min="12542" max="12542" width="6.5703125" style="1" customWidth="1"/>
    <col min="12543" max="12543" width="35.28515625" style="1" customWidth="1"/>
    <col min="12544" max="12544" width="14" style="1" customWidth="1"/>
    <col min="12545" max="12545" width="11.42578125" style="1" customWidth="1"/>
    <col min="12546" max="12546" width="21.7109375" style="1" customWidth="1"/>
    <col min="12547" max="12547" width="13.7109375" style="1" customWidth="1"/>
    <col min="12548" max="12548" width="14.85546875" style="1" customWidth="1"/>
    <col min="12549" max="12549" width="19.5703125" style="1" customWidth="1"/>
    <col min="12550" max="12550" width="13.7109375" style="1" customWidth="1"/>
    <col min="12551" max="12551" width="14.7109375" style="1" customWidth="1"/>
    <col min="12552" max="12553" width="14.140625" style="1" customWidth="1"/>
    <col min="12554" max="12554" width="15.140625" style="1" customWidth="1"/>
    <col min="12555" max="12555" width="21.5703125" style="1" customWidth="1"/>
    <col min="12556" max="12797" width="9.140625" style="1"/>
    <col min="12798" max="12798" width="6.5703125" style="1" customWidth="1"/>
    <col min="12799" max="12799" width="35.28515625" style="1" customWidth="1"/>
    <col min="12800" max="12800" width="14" style="1" customWidth="1"/>
    <col min="12801" max="12801" width="11.42578125" style="1" customWidth="1"/>
    <col min="12802" max="12802" width="21.7109375" style="1" customWidth="1"/>
    <col min="12803" max="12803" width="13.7109375" style="1" customWidth="1"/>
    <col min="12804" max="12804" width="14.85546875" style="1" customWidth="1"/>
    <col min="12805" max="12805" width="19.5703125" style="1" customWidth="1"/>
    <col min="12806" max="12806" width="13.7109375" style="1" customWidth="1"/>
    <col min="12807" max="12807" width="14.7109375" style="1" customWidth="1"/>
    <col min="12808" max="12809" width="14.140625" style="1" customWidth="1"/>
    <col min="12810" max="12810" width="15.140625" style="1" customWidth="1"/>
    <col min="12811" max="12811" width="21.5703125" style="1" customWidth="1"/>
    <col min="12812" max="13053" width="9.140625" style="1"/>
    <col min="13054" max="13054" width="6.5703125" style="1" customWidth="1"/>
    <col min="13055" max="13055" width="35.28515625" style="1" customWidth="1"/>
    <col min="13056" max="13056" width="14" style="1" customWidth="1"/>
    <col min="13057" max="13057" width="11.42578125" style="1" customWidth="1"/>
    <col min="13058" max="13058" width="21.7109375" style="1" customWidth="1"/>
    <col min="13059" max="13059" width="13.7109375" style="1" customWidth="1"/>
    <col min="13060" max="13060" width="14.85546875" style="1" customWidth="1"/>
    <col min="13061" max="13061" width="19.5703125" style="1" customWidth="1"/>
    <col min="13062" max="13062" width="13.7109375" style="1" customWidth="1"/>
    <col min="13063" max="13063" width="14.7109375" style="1" customWidth="1"/>
    <col min="13064" max="13065" width="14.140625" style="1" customWidth="1"/>
    <col min="13066" max="13066" width="15.140625" style="1" customWidth="1"/>
    <col min="13067" max="13067" width="21.5703125" style="1" customWidth="1"/>
    <col min="13068" max="13309" width="9.140625" style="1"/>
    <col min="13310" max="13310" width="6.5703125" style="1" customWidth="1"/>
    <col min="13311" max="13311" width="35.28515625" style="1" customWidth="1"/>
    <col min="13312" max="13312" width="14" style="1" customWidth="1"/>
    <col min="13313" max="13313" width="11.42578125" style="1" customWidth="1"/>
    <col min="13314" max="13314" width="21.7109375" style="1" customWidth="1"/>
    <col min="13315" max="13315" width="13.7109375" style="1" customWidth="1"/>
    <col min="13316" max="13316" width="14.85546875" style="1" customWidth="1"/>
    <col min="13317" max="13317" width="19.5703125" style="1" customWidth="1"/>
    <col min="13318" max="13318" width="13.7109375" style="1" customWidth="1"/>
    <col min="13319" max="13319" width="14.7109375" style="1" customWidth="1"/>
    <col min="13320" max="13321" width="14.140625" style="1" customWidth="1"/>
    <col min="13322" max="13322" width="15.140625" style="1" customWidth="1"/>
    <col min="13323" max="13323" width="21.5703125" style="1" customWidth="1"/>
    <col min="13324" max="13565" width="9.140625" style="1"/>
    <col min="13566" max="13566" width="6.5703125" style="1" customWidth="1"/>
    <col min="13567" max="13567" width="35.28515625" style="1" customWidth="1"/>
    <col min="13568" max="13568" width="14" style="1" customWidth="1"/>
    <col min="13569" max="13569" width="11.42578125" style="1" customWidth="1"/>
    <col min="13570" max="13570" width="21.7109375" style="1" customWidth="1"/>
    <col min="13571" max="13571" width="13.7109375" style="1" customWidth="1"/>
    <col min="13572" max="13572" width="14.85546875" style="1" customWidth="1"/>
    <col min="13573" max="13573" width="19.5703125" style="1" customWidth="1"/>
    <col min="13574" max="13574" width="13.7109375" style="1" customWidth="1"/>
    <col min="13575" max="13575" width="14.7109375" style="1" customWidth="1"/>
    <col min="13576" max="13577" width="14.140625" style="1" customWidth="1"/>
    <col min="13578" max="13578" width="15.140625" style="1" customWidth="1"/>
    <col min="13579" max="13579" width="21.5703125" style="1" customWidth="1"/>
    <col min="13580" max="13821" width="9.140625" style="1"/>
    <col min="13822" max="13822" width="6.5703125" style="1" customWidth="1"/>
    <col min="13823" max="13823" width="35.28515625" style="1" customWidth="1"/>
    <col min="13824" max="13824" width="14" style="1" customWidth="1"/>
    <col min="13825" max="13825" width="11.42578125" style="1" customWidth="1"/>
    <col min="13826" max="13826" width="21.7109375" style="1" customWidth="1"/>
    <col min="13827" max="13827" width="13.7109375" style="1" customWidth="1"/>
    <col min="13828" max="13828" width="14.85546875" style="1" customWidth="1"/>
    <col min="13829" max="13829" width="19.5703125" style="1" customWidth="1"/>
    <col min="13830" max="13830" width="13.7109375" style="1" customWidth="1"/>
    <col min="13831" max="13831" width="14.7109375" style="1" customWidth="1"/>
    <col min="13832" max="13833" width="14.140625" style="1" customWidth="1"/>
    <col min="13834" max="13834" width="15.140625" style="1" customWidth="1"/>
    <col min="13835" max="13835" width="21.5703125" style="1" customWidth="1"/>
    <col min="13836" max="14077" width="9.140625" style="1"/>
    <col min="14078" max="14078" width="6.5703125" style="1" customWidth="1"/>
    <col min="14079" max="14079" width="35.28515625" style="1" customWidth="1"/>
    <col min="14080" max="14080" width="14" style="1" customWidth="1"/>
    <col min="14081" max="14081" width="11.42578125" style="1" customWidth="1"/>
    <col min="14082" max="14082" width="21.7109375" style="1" customWidth="1"/>
    <col min="14083" max="14083" width="13.7109375" style="1" customWidth="1"/>
    <col min="14084" max="14084" width="14.85546875" style="1" customWidth="1"/>
    <col min="14085" max="14085" width="19.5703125" style="1" customWidth="1"/>
    <col min="14086" max="14086" width="13.7109375" style="1" customWidth="1"/>
    <col min="14087" max="14087" width="14.7109375" style="1" customWidth="1"/>
    <col min="14088" max="14089" width="14.140625" style="1" customWidth="1"/>
    <col min="14090" max="14090" width="15.140625" style="1" customWidth="1"/>
    <col min="14091" max="14091" width="21.5703125" style="1" customWidth="1"/>
    <col min="14092" max="14333" width="9.140625" style="1"/>
    <col min="14334" max="14334" width="6.5703125" style="1" customWidth="1"/>
    <col min="14335" max="14335" width="35.28515625" style="1" customWidth="1"/>
    <col min="14336" max="14336" width="14" style="1" customWidth="1"/>
    <col min="14337" max="14337" width="11.42578125" style="1" customWidth="1"/>
    <col min="14338" max="14338" width="21.7109375" style="1" customWidth="1"/>
    <col min="14339" max="14339" width="13.7109375" style="1" customWidth="1"/>
    <col min="14340" max="14340" width="14.85546875" style="1" customWidth="1"/>
    <col min="14341" max="14341" width="19.5703125" style="1" customWidth="1"/>
    <col min="14342" max="14342" width="13.7109375" style="1" customWidth="1"/>
    <col min="14343" max="14343" width="14.7109375" style="1" customWidth="1"/>
    <col min="14344" max="14345" width="14.140625" style="1" customWidth="1"/>
    <col min="14346" max="14346" width="15.140625" style="1" customWidth="1"/>
    <col min="14347" max="14347" width="21.5703125" style="1" customWidth="1"/>
    <col min="14348" max="14589" width="9.140625" style="1"/>
    <col min="14590" max="14590" width="6.5703125" style="1" customWidth="1"/>
    <col min="14591" max="14591" width="35.28515625" style="1" customWidth="1"/>
    <col min="14592" max="14592" width="14" style="1" customWidth="1"/>
    <col min="14593" max="14593" width="11.42578125" style="1" customWidth="1"/>
    <col min="14594" max="14594" width="21.7109375" style="1" customWidth="1"/>
    <col min="14595" max="14595" width="13.7109375" style="1" customWidth="1"/>
    <col min="14596" max="14596" width="14.85546875" style="1" customWidth="1"/>
    <col min="14597" max="14597" width="19.5703125" style="1" customWidth="1"/>
    <col min="14598" max="14598" width="13.7109375" style="1" customWidth="1"/>
    <col min="14599" max="14599" width="14.7109375" style="1" customWidth="1"/>
    <col min="14600" max="14601" width="14.140625" style="1" customWidth="1"/>
    <col min="14602" max="14602" width="15.140625" style="1" customWidth="1"/>
    <col min="14603" max="14603" width="21.5703125" style="1" customWidth="1"/>
    <col min="14604" max="14845" width="9.140625" style="1"/>
    <col min="14846" max="14846" width="6.5703125" style="1" customWidth="1"/>
    <col min="14847" max="14847" width="35.28515625" style="1" customWidth="1"/>
    <col min="14848" max="14848" width="14" style="1" customWidth="1"/>
    <col min="14849" max="14849" width="11.42578125" style="1" customWidth="1"/>
    <col min="14850" max="14850" width="21.7109375" style="1" customWidth="1"/>
    <col min="14851" max="14851" width="13.7109375" style="1" customWidth="1"/>
    <col min="14852" max="14852" width="14.85546875" style="1" customWidth="1"/>
    <col min="14853" max="14853" width="19.5703125" style="1" customWidth="1"/>
    <col min="14854" max="14854" width="13.7109375" style="1" customWidth="1"/>
    <col min="14855" max="14855" width="14.7109375" style="1" customWidth="1"/>
    <col min="14856" max="14857" width="14.140625" style="1" customWidth="1"/>
    <col min="14858" max="14858" width="15.140625" style="1" customWidth="1"/>
    <col min="14859" max="14859" width="21.5703125" style="1" customWidth="1"/>
    <col min="14860" max="15101" width="9.140625" style="1"/>
    <col min="15102" max="15102" width="6.5703125" style="1" customWidth="1"/>
    <col min="15103" max="15103" width="35.28515625" style="1" customWidth="1"/>
    <col min="15104" max="15104" width="14" style="1" customWidth="1"/>
    <col min="15105" max="15105" width="11.42578125" style="1" customWidth="1"/>
    <col min="15106" max="15106" width="21.7109375" style="1" customWidth="1"/>
    <col min="15107" max="15107" width="13.7109375" style="1" customWidth="1"/>
    <col min="15108" max="15108" width="14.85546875" style="1" customWidth="1"/>
    <col min="15109" max="15109" width="19.5703125" style="1" customWidth="1"/>
    <col min="15110" max="15110" width="13.7109375" style="1" customWidth="1"/>
    <col min="15111" max="15111" width="14.7109375" style="1" customWidth="1"/>
    <col min="15112" max="15113" width="14.140625" style="1" customWidth="1"/>
    <col min="15114" max="15114" width="15.140625" style="1" customWidth="1"/>
    <col min="15115" max="15115" width="21.5703125" style="1" customWidth="1"/>
    <col min="15116" max="15357" width="9.140625" style="1"/>
    <col min="15358" max="15358" width="6.5703125" style="1" customWidth="1"/>
    <col min="15359" max="15359" width="35.28515625" style="1" customWidth="1"/>
    <col min="15360" max="15360" width="14" style="1" customWidth="1"/>
    <col min="15361" max="15361" width="11.42578125" style="1" customWidth="1"/>
    <col min="15362" max="15362" width="21.7109375" style="1" customWidth="1"/>
    <col min="15363" max="15363" width="13.7109375" style="1" customWidth="1"/>
    <col min="15364" max="15364" width="14.85546875" style="1" customWidth="1"/>
    <col min="15365" max="15365" width="19.5703125" style="1" customWidth="1"/>
    <col min="15366" max="15366" width="13.7109375" style="1" customWidth="1"/>
    <col min="15367" max="15367" width="14.7109375" style="1" customWidth="1"/>
    <col min="15368" max="15369" width="14.140625" style="1" customWidth="1"/>
    <col min="15370" max="15370" width="15.140625" style="1" customWidth="1"/>
    <col min="15371" max="15371" width="21.5703125" style="1" customWidth="1"/>
    <col min="15372" max="15613" width="9.140625" style="1"/>
    <col min="15614" max="15614" width="6.5703125" style="1" customWidth="1"/>
    <col min="15615" max="15615" width="35.28515625" style="1" customWidth="1"/>
    <col min="15616" max="15616" width="14" style="1" customWidth="1"/>
    <col min="15617" max="15617" width="11.42578125" style="1" customWidth="1"/>
    <col min="15618" max="15618" width="21.7109375" style="1" customWidth="1"/>
    <col min="15619" max="15619" width="13.7109375" style="1" customWidth="1"/>
    <col min="15620" max="15620" width="14.85546875" style="1" customWidth="1"/>
    <col min="15621" max="15621" width="19.5703125" style="1" customWidth="1"/>
    <col min="15622" max="15622" width="13.7109375" style="1" customWidth="1"/>
    <col min="15623" max="15623" width="14.7109375" style="1" customWidth="1"/>
    <col min="15624" max="15625" width="14.140625" style="1" customWidth="1"/>
    <col min="15626" max="15626" width="15.140625" style="1" customWidth="1"/>
    <col min="15627" max="15627" width="21.5703125" style="1" customWidth="1"/>
    <col min="15628" max="15869" width="9.140625" style="1"/>
    <col min="15870" max="15870" width="6.5703125" style="1" customWidth="1"/>
    <col min="15871" max="15871" width="35.28515625" style="1" customWidth="1"/>
    <col min="15872" max="15872" width="14" style="1" customWidth="1"/>
    <col min="15873" max="15873" width="11.42578125" style="1" customWidth="1"/>
    <col min="15874" max="15874" width="21.7109375" style="1" customWidth="1"/>
    <col min="15875" max="15875" width="13.7109375" style="1" customWidth="1"/>
    <col min="15876" max="15876" width="14.85546875" style="1" customWidth="1"/>
    <col min="15877" max="15877" width="19.5703125" style="1" customWidth="1"/>
    <col min="15878" max="15878" width="13.7109375" style="1" customWidth="1"/>
    <col min="15879" max="15879" width="14.7109375" style="1" customWidth="1"/>
    <col min="15880" max="15881" width="14.140625" style="1" customWidth="1"/>
    <col min="15882" max="15882" width="15.140625" style="1" customWidth="1"/>
    <col min="15883" max="15883" width="21.5703125" style="1" customWidth="1"/>
    <col min="15884" max="16125" width="9.140625" style="1"/>
    <col min="16126" max="16126" width="6.5703125" style="1" customWidth="1"/>
    <col min="16127" max="16127" width="35.28515625" style="1" customWidth="1"/>
    <col min="16128" max="16128" width="14" style="1" customWidth="1"/>
    <col min="16129" max="16129" width="11.42578125" style="1" customWidth="1"/>
    <col min="16130" max="16130" width="21.7109375" style="1" customWidth="1"/>
    <col min="16131" max="16131" width="13.7109375" style="1" customWidth="1"/>
    <col min="16132" max="16132" width="14.85546875" style="1" customWidth="1"/>
    <col min="16133" max="16133" width="19.5703125" style="1" customWidth="1"/>
    <col min="16134" max="16134" width="13.7109375" style="1" customWidth="1"/>
    <col min="16135" max="16135" width="14.7109375" style="1" customWidth="1"/>
    <col min="16136" max="16137" width="14.140625" style="1" customWidth="1"/>
    <col min="16138" max="16138" width="15.140625" style="1" customWidth="1"/>
    <col min="16139" max="16139" width="21.5703125" style="1" customWidth="1"/>
    <col min="16140" max="16384" width="9.140625" style="1"/>
  </cols>
  <sheetData>
    <row r="1" spans="1:11" ht="55.5" customHeight="1" x14ac:dyDescent="0.25">
      <c r="A1" s="213" t="s">
        <v>124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</row>
    <row r="2" spans="1:11" ht="24" customHeight="1" x14ac:dyDescent="0.25">
      <c r="A2" s="213" t="s">
        <v>151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</row>
    <row r="3" spans="1:11" ht="24" customHeight="1" x14ac:dyDescent="0.25">
      <c r="A3" s="209" t="s">
        <v>119</v>
      </c>
      <c r="B3" s="209" t="s">
        <v>8</v>
      </c>
      <c r="C3" s="209" t="s">
        <v>120</v>
      </c>
      <c r="D3" s="209" t="s">
        <v>9</v>
      </c>
      <c r="E3" s="209" t="s">
        <v>10</v>
      </c>
      <c r="F3" s="209" t="s">
        <v>11</v>
      </c>
      <c r="G3" s="214" t="s">
        <v>121</v>
      </c>
      <c r="H3" s="214" t="s">
        <v>122</v>
      </c>
      <c r="I3" s="209" t="s">
        <v>123</v>
      </c>
      <c r="J3" s="209"/>
      <c r="K3" s="209"/>
    </row>
    <row r="4" spans="1:11" ht="15" customHeight="1" x14ac:dyDescent="0.25">
      <c r="A4" s="209"/>
      <c r="B4" s="209"/>
      <c r="C4" s="209"/>
      <c r="D4" s="209"/>
      <c r="E4" s="209"/>
      <c r="F4" s="209"/>
      <c r="G4" s="215"/>
      <c r="H4" s="215"/>
      <c r="I4" s="209" t="s">
        <v>13</v>
      </c>
      <c r="J4" s="214" t="s">
        <v>14</v>
      </c>
      <c r="K4" s="209" t="s">
        <v>15</v>
      </c>
    </row>
    <row r="5" spans="1:11" ht="31.5" customHeight="1" x14ac:dyDescent="0.25">
      <c r="A5" s="209"/>
      <c r="B5" s="209"/>
      <c r="C5" s="209"/>
      <c r="D5" s="209"/>
      <c r="E5" s="209"/>
      <c r="F5" s="209"/>
      <c r="G5" s="216"/>
      <c r="H5" s="216"/>
      <c r="I5" s="209"/>
      <c r="J5" s="216"/>
      <c r="K5" s="209"/>
    </row>
    <row r="6" spans="1:11" x14ac:dyDescent="0.25">
      <c r="A6" s="107">
        <v>1</v>
      </c>
      <c r="B6" s="107">
        <v>2</v>
      </c>
      <c r="C6" s="107">
        <v>3</v>
      </c>
      <c r="D6" s="107">
        <f t="shared" ref="D6:I6" si="0">C6+1</f>
        <v>4</v>
      </c>
      <c r="E6" s="107">
        <f t="shared" si="0"/>
        <v>5</v>
      </c>
      <c r="F6" s="107">
        <f t="shared" si="0"/>
        <v>6</v>
      </c>
      <c r="G6" s="107">
        <f t="shared" si="0"/>
        <v>7</v>
      </c>
      <c r="H6" s="107">
        <f t="shared" si="0"/>
        <v>8</v>
      </c>
      <c r="I6" s="107">
        <f t="shared" si="0"/>
        <v>9</v>
      </c>
      <c r="J6" s="107">
        <v>10</v>
      </c>
      <c r="K6" s="107">
        <v>11</v>
      </c>
    </row>
    <row r="7" spans="1:11" ht="15.75" customHeight="1" x14ac:dyDescent="0.25">
      <c r="A7" s="140" t="s">
        <v>145</v>
      </c>
      <c r="B7" s="233" t="s">
        <v>143</v>
      </c>
      <c r="C7" s="233"/>
      <c r="D7" s="233"/>
      <c r="E7" s="233"/>
      <c r="F7" s="233"/>
      <c r="G7" s="233"/>
      <c r="H7" s="233"/>
      <c r="I7" s="233"/>
      <c r="J7" s="233"/>
      <c r="K7" s="233"/>
    </row>
    <row r="8" spans="1:11" ht="31.5" x14ac:dyDescent="0.25">
      <c r="A8" s="223" t="s">
        <v>144</v>
      </c>
      <c r="B8" s="221" t="s">
        <v>31</v>
      </c>
      <c r="C8" s="140" t="s">
        <v>125</v>
      </c>
      <c r="D8" s="140" t="s">
        <v>147</v>
      </c>
      <c r="E8" s="122" t="s">
        <v>128</v>
      </c>
      <c r="F8" s="108">
        <v>45853</v>
      </c>
      <c r="G8" s="131">
        <v>3367364</v>
      </c>
      <c r="H8" s="47"/>
      <c r="I8" s="119">
        <f>K8</f>
        <v>2992.22</v>
      </c>
      <c r="J8" s="47"/>
      <c r="K8" s="120">
        <f>2992220/1000</f>
        <v>2992.22</v>
      </c>
    </row>
    <row r="9" spans="1:11" ht="31.5" x14ac:dyDescent="0.25">
      <c r="A9" s="216"/>
      <c r="B9" s="222"/>
      <c r="C9" s="140" t="s">
        <v>126</v>
      </c>
      <c r="D9" s="140" t="s">
        <v>127</v>
      </c>
      <c r="E9" s="122" t="s">
        <v>128</v>
      </c>
      <c r="F9" s="108">
        <v>45884</v>
      </c>
      <c r="G9" s="131">
        <v>112794.3</v>
      </c>
      <c r="H9" s="47"/>
      <c r="I9" s="119">
        <f t="shared" ref="I9:I30" si="1">K9</f>
        <v>112.79430000000001</v>
      </c>
      <c r="J9" s="47"/>
      <c r="K9" s="136">
        <f>112794.3/1000</f>
        <v>112.79430000000001</v>
      </c>
    </row>
    <row r="10" spans="1:11" ht="41.25" customHeight="1" x14ac:dyDescent="0.25">
      <c r="A10" s="140" t="s">
        <v>116</v>
      </c>
      <c r="B10" s="104" t="s">
        <v>33</v>
      </c>
      <c r="C10" s="121" t="s">
        <v>131</v>
      </c>
      <c r="D10" s="141" t="s">
        <v>129</v>
      </c>
      <c r="E10" s="122" t="s">
        <v>130</v>
      </c>
      <c r="F10" s="113">
        <v>45898</v>
      </c>
      <c r="G10" s="132">
        <v>2152554</v>
      </c>
      <c r="H10" s="47"/>
      <c r="I10" s="119">
        <f t="shared" si="1"/>
        <v>2152.6</v>
      </c>
      <c r="J10" s="47"/>
      <c r="K10" s="120">
        <f>'Приложение 1.'!H11</f>
        <v>2152.6</v>
      </c>
    </row>
    <row r="11" spans="1:11" ht="53.25" customHeight="1" x14ac:dyDescent="0.25">
      <c r="A11" s="140" t="s">
        <v>156</v>
      </c>
      <c r="B11" s="123" t="s">
        <v>30</v>
      </c>
      <c r="C11" s="141" t="s">
        <v>158</v>
      </c>
      <c r="D11" s="141" t="s">
        <v>129</v>
      </c>
      <c r="E11" s="141" t="s">
        <v>30</v>
      </c>
      <c r="F11" s="113">
        <v>45961</v>
      </c>
      <c r="G11" s="114">
        <v>2378000</v>
      </c>
      <c r="H11" s="47"/>
      <c r="I11" s="119">
        <f t="shared" si="1"/>
        <v>2378</v>
      </c>
      <c r="J11" s="47"/>
      <c r="K11" s="120">
        <f>'Приложение 1.'!H12</f>
        <v>2378</v>
      </c>
    </row>
    <row r="12" spans="1:11" ht="86.25" customHeight="1" x14ac:dyDescent="0.25">
      <c r="A12" s="141">
        <v>2</v>
      </c>
      <c r="B12" s="123" t="s">
        <v>38</v>
      </c>
      <c r="C12" s="141" t="s">
        <v>132</v>
      </c>
      <c r="D12" s="80" t="s">
        <v>60</v>
      </c>
      <c r="E12" s="124" t="s">
        <v>130</v>
      </c>
      <c r="F12" s="113">
        <v>45868</v>
      </c>
      <c r="G12" s="132">
        <v>2480000</v>
      </c>
      <c r="H12" s="139"/>
      <c r="I12" s="130">
        <f t="shared" si="1"/>
        <v>2480</v>
      </c>
      <c r="J12" s="139"/>
      <c r="K12" s="129">
        <f>'Приложение 1.'!H14</f>
        <v>2480</v>
      </c>
    </row>
    <row r="13" spans="1:11" ht="62.25" customHeight="1" x14ac:dyDescent="0.25">
      <c r="A13" s="225">
        <v>3</v>
      </c>
      <c r="B13" s="224" t="s">
        <v>152</v>
      </c>
      <c r="C13" s="141" t="s">
        <v>157</v>
      </c>
      <c r="D13" s="80" t="s">
        <v>134</v>
      </c>
      <c r="E13" s="141" t="s">
        <v>30</v>
      </c>
      <c r="F13" s="110">
        <v>45961</v>
      </c>
      <c r="G13" s="132">
        <v>1226550</v>
      </c>
      <c r="H13" s="181"/>
      <c r="I13" s="177">
        <f>K13</f>
        <v>1226.55</v>
      </c>
      <c r="J13" s="181"/>
      <c r="K13" s="177">
        <f>G13/1000</f>
        <v>1226.55</v>
      </c>
    </row>
    <row r="14" spans="1:11" ht="64.5" customHeight="1" x14ac:dyDescent="0.25">
      <c r="A14" s="226"/>
      <c r="B14" s="224"/>
      <c r="C14" s="141" t="s">
        <v>133</v>
      </c>
      <c r="D14" s="140" t="s">
        <v>135</v>
      </c>
      <c r="E14" s="141" t="s">
        <v>30</v>
      </c>
      <c r="F14" s="110">
        <v>45961</v>
      </c>
      <c r="G14" s="134">
        <v>411224.31</v>
      </c>
      <c r="H14" s="182"/>
      <c r="I14" s="177">
        <f>K14</f>
        <v>411.22431</v>
      </c>
      <c r="J14" s="182"/>
      <c r="K14" s="177">
        <f>G14/1000</f>
        <v>411.22431</v>
      </c>
    </row>
    <row r="15" spans="1:11" ht="38.25" customHeight="1" x14ac:dyDescent="0.25">
      <c r="A15" s="225">
        <v>4</v>
      </c>
      <c r="B15" s="221" t="s">
        <v>40</v>
      </c>
      <c r="C15" s="141" t="s">
        <v>148</v>
      </c>
      <c r="D15" s="141" t="s">
        <v>149</v>
      </c>
      <c r="E15" s="124" t="s">
        <v>128</v>
      </c>
      <c r="F15" s="109">
        <v>45961</v>
      </c>
      <c r="G15" s="135">
        <v>1130000</v>
      </c>
      <c r="H15" s="179"/>
      <c r="I15" s="177">
        <f t="shared" si="1"/>
        <v>1130</v>
      </c>
      <c r="J15" s="179"/>
      <c r="K15" s="178">
        <f>G15/1000</f>
        <v>1130</v>
      </c>
    </row>
    <row r="16" spans="1:11" ht="48.75" customHeight="1" x14ac:dyDescent="0.25">
      <c r="A16" s="226"/>
      <c r="B16" s="222"/>
      <c r="C16" s="141" t="s">
        <v>150</v>
      </c>
      <c r="D16" s="141" t="s">
        <v>136</v>
      </c>
      <c r="E16" s="124" t="s">
        <v>128</v>
      </c>
      <c r="F16" s="109">
        <v>45961</v>
      </c>
      <c r="G16" s="125">
        <f>(473075+726375)</f>
        <v>1199450</v>
      </c>
      <c r="H16" s="180"/>
      <c r="I16" s="177">
        <f t="shared" si="1"/>
        <v>1199.45</v>
      </c>
      <c r="J16" s="180"/>
      <c r="K16" s="178">
        <f>G16/1000</f>
        <v>1199.45</v>
      </c>
    </row>
    <row r="17" spans="1:13" ht="94.5" x14ac:dyDescent="0.25">
      <c r="A17" s="140">
        <v>5</v>
      </c>
      <c r="B17" s="106" t="s">
        <v>50</v>
      </c>
      <c r="C17" s="140" t="s">
        <v>138</v>
      </c>
      <c r="D17" s="140" t="s">
        <v>137</v>
      </c>
      <c r="E17" s="124" t="s">
        <v>128</v>
      </c>
      <c r="F17" s="109">
        <v>45961</v>
      </c>
      <c r="G17" s="133">
        <v>2640250</v>
      </c>
      <c r="H17" s="96"/>
      <c r="I17" s="119">
        <f t="shared" si="1"/>
        <v>2640.2</v>
      </c>
      <c r="J17" s="96"/>
      <c r="K17" s="126">
        <f>'Приложение 1.'!H17</f>
        <v>2640.2</v>
      </c>
    </row>
    <row r="18" spans="1:13" ht="110.25" x14ac:dyDescent="0.25">
      <c r="A18" s="140">
        <v>6</v>
      </c>
      <c r="B18" s="106" t="s">
        <v>51</v>
      </c>
      <c r="C18" s="141" t="s">
        <v>139</v>
      </c>
      <c r="D18" s="141" t="s">
        <v>140</v>
      </c>
      <c r="E18" s="124" t="s">
        <v>128</v>
      </c>
      <c r="F18" s="109">
        <v>45884</v>
      </c>
      <c r="G18" s="125">
        <v>589000</v>
      </c>
      <c r="H18" s="111"/>
      <c r="I18" s="119">
        <f t="shared" si="1"/>
        <v>589</v>
      </c>
      <c r="J18" s="111"/>
      <c r="K18" s="126">
        <f>'Приложение 1.'!H18</f>
        <v>589</v>
      </c>
    </row>
    <row r="19" spans="1:13" ht="110.25" x14ac:dyDescent="0.25">
      <c r="A19" s="140">
        <v>7</v>
      </c>
      <c r="B19" s="106" t="s">
        <v>52</v>
      </c>
      <c r="C19" s="140" t="s">
        <v>141</v>
      </c>
      <c r="D19" s="141" t="s">
        <v>140</v>
      </c>
      <c r="E19" s="124" t="s">
        <v>128</v>
      </c>
      <c r="F19" s="113">
        <v>45858</v>
      </c>
      <c r="G19" s="130">
        <v>559000</v>
      </c>
      <c r="H19" s="145"/>
      <c r="I19" s="119">
        <f t="shared" si="1"/>
        <v>559</v>
      </c>
      <c r="J19" s="140"/>
      <c r="K19" s="120">
        <f>'Приложение 1.'!H19</f>
        <v>559</v>
      </c>
    </row>
    <row r="20" spans="1:13" ht="126" x14ac:dyDescent="0.25">
      <c r="A20" s="140">
        <v>8</v>
      </c>
      <c r="B20" s="106" t="s">
        <v>153</v>
      </c>
      <c r="C20" s="140" t="s">
        <v>159</v>
      </c>
      <c r="D20" s="141" t="s">
        <v>160</v>
      </c>
      <c r="E20" s="124" t="s">
        <v>128</v>
      </c>
      <c r="F20" s="113">
        <v>45961</v>
      </c>
      <c r="G20" s="114">
        <v>270000</v>
      </c>
      <c r="H20" s="145"/>
      <c r="I20" s="119">
        <f t="shared" si="1"/>
        <v>270</v>
      </c>
      <c r="J20" s="140"/>
      <c r="K20" s="120">
        <f>'Приложение 1.'!H20</f>
        <v>270</v>
      </c>
    </row>
    <row r="21" spans="1:13" ht="104.25" customHeight="1" x14ac:dyDescent="0.25">
      <c r="A21" s="209">
        <v>9</v>
      </c>
      <c r="B21" s="230" t="s">
        <v>41</v>
      </c>
      <c r="C21" s="140" t="s">
        <v>165</v>
      </c>
      <c r="D21" s="141" t="s">
        <v>166</v>
      </c>
      <c r="E21" s="227" t="s">
        <v>130</v>
      </c>
      <c r="F21" s="113">
        <v>45991</v>
      </c>
      <c r="G21" s="114">
        <v>136900</v>
      </c>
      <c r="H21" s="145"/>
      <c r="I21" s="119">
        <f t="shared" si="1"/>
        <v>136.9</v>
      </c>
      <c r="J21" s="140"/>
      <c r="K21" s="120">
        <v>136.9</v>
      </c>
    </row>
    <row r="22" spans="1:13" ht="31.5" x14ac:dyDescent="0.25">
      <c r="A22" s="209"/>
      <c r="B22" s="231"/>
      <c r="C22" s="140" t="s">
        <v>168</v>
      </c>
      <c r="D22" s="141" t="s">
        <v>167</v>
      </c>
      <c r="E22" s="228"/>
      <c r="F22" s="184">
        <v>2025</v>
      </c>
      <c r="G22" s="114">
        <v>19500</v>
      </c>
      <c r="H22" s="145"/>
      <c r="I22" s="119">
        <f t="shared" si="1"/>
        <v>17.5</v>
      </c>
      <c r="J22" s="140"/>
      <c r="K22" s="120">
        <v>17.5</v>
      </c>
    </row>
    <row r="23" spans="1:13" ht="104.25" customHeight="1" x14ac:dyDescent="0.25">
      <c r="A23" s="209"/>
      <c r="B23" s="232"/>
      <c r="C23" s="140" t="s">
        <v>169</v>
      </c>
      <c r="D23" s="141" t="s">
        <v>166</v>
      </c>
      <c r="E23" s="229"/>
      <c r="F23" s="113">
        <v>46021</v>
      </c>
      <c r="G23" s="114">
        <v>2000</v>
      </c>
      <c r="H23" s="145"/>
      <c r="I23" s="119">
        <f t="shared" si="1"/>
        <v>2</v>
      </c>
      <c r="J23" s="140"/>
      <c r="K23" s="120">
        <v>2</v>
      </c>
    </row>
    <row r="24" spans="1:13" ht="93.75" customHeight="1" x14ac:dyDescent="0.25">
      <c r="A24" s="140">
        <v>10</v>
      </c>
      <c r="B24" s="160" t="s">
        <v>54</v>
      </c>
      <c r="C24" s="141" t="s">
        <v>170</v>
      </c>
      <c r="D24" s="141" t="s">
        <v>129</v>
      </c>
      <c r="E24" s="124" t="s">
        <v>130</v>
      </c>
      <c r="F24" s="113">
        <v>46021</v>
      </c>
      <c r="G24" s="114">
        <f>3971646+292500</f>
        <v>4264146</v>
      </c>
      <c r="H24" s="145"/>
      <c r="I24" s="119">
        <f t="shared" si="1"/>
        <v>4264.1000000000004</v>
      </c>
      <c r="J24" s="140"/>
      <c r="K24" s="120">
        <f>'Приложение 1.'!H23</f>
        <v>4264.1000000000004</v>
      </c>
    </row>
    <row r="25" spans="1:13" ht="57" customHeight="1" x14ac:dyDescent="0.25">
      <c r="A25" s="140">
        <v>11</v>
      </c>
      <c r="B25" s="160" t="s">
        <v>55</v>
      </c>
      <c r="C25" s="141" t="s">
        <v>172</v>
      </c>
      <c r="D25" s="141" t="s">
        <v>171</v>
      </c>
      <c r="E25" s="141" t="s">
        <v>30</v>
      </c>
      <c r="F25" s="113" t="s">
        <v>173</v>
      </c>
      <c r="G25" s="113">
        <v>64000</v>
      </c>
      <c r="H25" s="145"/>
      <c r="I25" s="119">
        <f t="shared" si="1"/>
        <v>64</v>
      </c>
      <c r="J25" s="140"/>
      <c r="K25" s="120">
        <f>'Приложение 1.'!H24</f>
        <v>64</v>
      </c>
    </row>
    <row r="26" spans="1:13" ht="63.75" customHeight="1" x14ac:dyDescent="0.25">
      <c r="A26" s="140">
        <v>12</v>
      </c>
      <c r="B26" s="153" t="s">
        <v>154</v>
      </c>
      <c r="C26" s="141" t="s">
        <v>174</v>
      </c>
      <c r="D26" s="141" t="s">
        <v>175</v>
      </c>
      <c r="E26" s="124" t="s">
        <v>128</v>
      </c>
      <c r="F26" s="113">
        <v>45991</v>
      </c>
      <c r="G26" s="114">
        <v>173250</v>
      </c>
      <c r="H26" s="145"/>
      <c r="I26" s="119">
        <f t="shared" si="1"/>
        <v>173.3</v>
      </c>
      <c r="J26" s="140"/>
      <c r="K26" s="120">
        <f>'Приложение 1.'!H25</f>
        <v>173.3</v>
      </c>
    </row>
    <row r="27" spans="1:13" ht="27" customHeight="1" x14ac:dyDescent="0.25">
      <c r="A27" s="112" t="s">
        <v>161</v>
      </c>
      <c r="B27" s="217" t="s">
        <v>142</v>
      </c>
      <c r="C27" s="217"/>
      <c r="D27" s="217"/>
      <c r="E27" s="217"/>
      <c r="F27" s="217"/>
      <c r="G27" s="217"/>
      <c r="H27" s="217"/>
      <c r="I27" s="217"/>
      <c r="J27" s="217"/>
      <c r="K27" s="217"/>
    </row>
    <row r="28" spans="1:13" ht="258" customHeight="1" x14ac:dyDescent="0.25">
      <c r="A28" s="144" t="s">
        <v>163</v>
      </c>
      <c r="B28" s="128" t="s">
        <v>32</v>
      </c>
      <c r="C28" s="185" t="s">
        <v>179</v>
      </c>
      <c r="D28" s="143" t="s">
        <v>178</v>
      </c>
      <c r="E28" s="124" t="s">
        <v>128</v>
      </c>
      <c r="F28" s="113">
        <v>45880</v>
      </c>
      <c r="G28" s="130">
        <f>167561.1+1008900+55680+473760+299000+792647.7</f>
        <v>2797548.8</v>
      </c>
      <c r="H28" s="127"/>
      <c r="I28" s="119">
        <f t="shared" si="1"/>
        <v>2797.5</v>
      </c>
      <c r="J28" s="143"/>
      <c r="K28" s="129">
        <f>'Приложение 1.'!H29</f>
        <v>2797.5</v>
      </c>
    </row>
    <row r="29" spans="1:13" s="116" customFormat="1" ht="94.5" x14ac:dyDescent="0.25">
      <c r="A29" s="144" t="s">
        <v>164</v>
      </c>
      <c r="B29" s="59" t="s">
        <v>33</v>
      </c>
      <c r="C29" s="141" t="s">
        <v>177</v>
      </c>
      <c r="D29" s="141" t="s">
        <v>176</v>
      </c>
      <c r="E29" s="124" t="s">
        <v>130</v>
      </c>
      <c r="F29" s="113" t="s">
        <v>146</v>
      </c>
      <c r="G29" s="137">
        <f>791700+598500+81500+592500+703000+210900</f>
        <v>2978100</v>
      </c>
      <c r="H29" s="115"/>
      <c r="I29" s="119">
        <f t="shared" si="1"/>
        <v>2978.1</v>
      </c>
      <c r="J29" s="114"/>
      <c r="K29" s="130">
        <f>'Приложение 1.'!H27</f>
        <v>2978.1</v>
      </c>
      <c r="M29" s="117"/>
    </row>
    <row r="30" spans="1:13" s="116" customFormat="1" ht="116.25" customHeight="1" x14ac:dyDescent="0.25">
      <c r="A30" s="145" t="s">
        <v>162</v>
      </c>
      <c r="B30" s="59" t="s">
        <v>30</v>
      </c>
      <c r="C30" s="141" t="s">
        <v>180</v>
      </c>
      <c r="D30" s="141" t="s">
        <v>181</v>
      </c>
      <c r="E30" s="142" t="s">
        <v>30</v>
      </c>
      <c r="F30" s="113" t="s">
        <v>146</v>
      </c>
      <c r="G30" s="138">
        <f>359600+359600+174800+405600+263600+657472.4</f>
        <v>2220672.4</v>
      </c>
      <c r="H30" s="115"/>
      <c r="I30" s="119">
        <f t="shared" si="1"/>
        <v>2216.1999999999998</v>
      </c>
      <c r="J30" s="114"/>
      <c r="K30" s="130">
        <f>'Приложение 1.'!H28</f>
        <v>2216.1999999999998</v>
      </c>
      <c r="M30" s="117"/>
    </row>
    <row r="31" spans="1:13" ht="15" customHeight="1" x14ac:dyDescent="0.25">
      <c r="A31" s="218" t="s">
        <v>6</v>
      </c>
      <c r="B31" s="219"/>
      <c r="C31" s="219"/>
      <c r="D31" s="219"/>
      <c r="E31" s="219"/>
      <c r="F31" s="219"/>
      <c r="G31" s="220"/>
      <c r="H31" s="118">
        <f>SUM(H8:H30)</f>
        <v>0</v>
      </c>
      <c r="I31" s="118">
        <f>SUM(I8:I30)</f>
        <v>30790.638610000002</v>
      </c>
      <c r="J31" s="118">
        <f t="shared" ref="J31" si="2">SUM(J8:J30)</f>
        <v>0</v>
      </c>
      <c r="K31" s="118">
        <f>SUM(K8:K30)</f>
        <v>30790.638610000002</v>
      </c>
    </row>
  </sheetData>
  <mergeCells count="26">
    <mergeCell ref="B7:K7"/>
    <mergeCell ref="B27:K27"/>
    <mergeCell ref="A31:G31"/>
    <mergeCell ref="B8:B9"/>
    <mergeCell ref="A8:A9"/>
    <mergeCell ref="B15:B16"/>
    <mergeCell ref="B13:B14"/>
    <mergeCell ref="A13:A14"/>
    <mergeCell ref="A21:A23"/>
    <mergeCell ref="E21:E23"/>
    <mergeCell ref="B21:B23"/>
    <mergeCell ref="A15:A16"/>
    <mergeCell ref="A1:K1"/>
    <mergeCell ref="A2:K2"/>
    <mergeCell ref="A3:A5"/>
    <mergeCell ref="B3:B5"/>
    <mergeCell ref="C3:C5"/>
    <mergeCell ref="D3:D5"/>
    <mergeCell ref="E3:E5"/>
    <mergeCell ref="F3:F5"/>
    <mergeCell ref="G3:G5"/>
    <mergeCell ref="H3:H5"/>
    <mergeCell ref="I3:K3"/>
    <mergeCell ref="I4:I5"/>
    <mergeCell ref="J4:J5"/>
    <mergeCell ref="K4:K5"/>
  </mergeCells>
  <pageMargins left="0.39370078740157483" right="0.39370078740157483" top="0.39370078740157483" bottom="0.39370078740157483" header="0.31496062992125984" footer="0.31496062992125984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приложение 1</vt:lpstr>
      <vt:lpstr>Приложение 1.</vt:lpstr>
      <vt:lpstr>приложение 2</vt:lpstr>
      <vt:lpstr>Приложение 2.</vt:lpstr>
      <vt:lpstr>'Приложение 1.'!Заголовки_для_печати</vt:lpstr>
      <vt:lpstr>'Приложение 2.'!Заголовки_для_печати</vt:lpstr>
      <vt:lpstr>'приложение 1'!Область_печати</vt:lpstr>
      <vt:lpstr>'Приложение 1.'!Область_печати</vt:lpstr>
      <vt:lpstr>'приложение 2'!Область_печати</vt:lpstr>
      <vt:lpstr>'Приложение 2.'!Область_печати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Гайдаманчук Анна Васильевна</cp:lastModifiedBy>
  <cp:lastPrinted>2026-03-31T17:17:17Z</cp:lastPrinted>
  <dcterms:created xsi:type="dcterms:W3CDTF">2018-07-30T08:01:14Z</dcterms:created>
  <dcterms:modified xsi:type="dcterms:W3CDTF">2026-03-31T17:17:24Z</dcterms:modified>
</cp:coreProperties>
</file>